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Gói thầu 2026\1. Bệnh viện tỉnh\6. Vắc xin 2026\Chương V\"/>
    </mc:Choice>
  </mc:AlternateContent>
  <bookViews>
    <workbookView xWindow="-120" yWindow="-120" windowWidth="20730" windowHeight="11160" activeTab="2"/>
  </bookViews>
  <sheets>
    <sheet name="Sheet0" sheetId="1" r:id="rId1"/>
    <sheet name="Sheet1" sheetId="2" r:id="rId2"/>
    <sheet name="Sheet2" sheetId="3" r:id="rId3"/>
    <sheet name="Hướng_dẫn" sheetId="4" r:id="rId4"/>
  </sheets>
  <definedNames>
    <definedName name="_xlnm.Print_Titles" localSheetId="1">Sheet1!$1:$1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 l="1"/>
  <c r="AV28" i="2"/>
  <c r="AV27" i="2"/>
  <c r="AV26" i="2"/>
  <c r="AV25" i="2"/>
  <c r="AV24" i="2"/>
  <c r="AV23" i="2"/>
  <c r="AV22" i="2"/>
  <c r="AV21" i="2"/>
  <c r="AV20" i="2"/>
  <c r="AV19" i="2"/>
  <c r="AV18" i="2"/>
  <c r="AV17" i="2"/>
  <c r="AV16" i="2"/>
  <c r="AV15" i="2"/>
  <c r="AV14" i="2"/>
  <c r="AV13" i="2"/>
  <c r="AV12" i="2"/>
  <c r="AV11" i="2"/>
  <c r="AV10" i="2"/>
  <c r="AV9" i="2"/>
  <c r="AV8" i="2"/>
  <c r="AV7" i="2"/>
  <c r="AV6" i="2"/>
  <c r="AV5" i="2"/>
  <c r="AV4" i="2"/>
  <c r="AV3" i="2"/>
</calcChain>
</file>

<file path=xl/sharedStrings.xml><?xml version="1.0" encoding="utf-8"?>
<sst xmlns="http://schemas.openxmlformats.org/spreadsheetml/2006/main" count="439" uniqueCount="284">
  <si>
    <t>STT</t>
  </si>
  <si>
    <t>THÔNG TIN</t>
  </si>
  <si>
    <t>DL</t>
  </si>
  <si>
    <t>Tên doanh nghiệp :</t>
  </si>
  <si>
    <t>Địa chỉ</t>
  </si>
  <si>
    <t>Số điện thoại:</t>
  </si>
  <si>
    <t>Người đại diện:</t>
  </si>
  <si>
    <t>Email:</t>
  </si>
  <si>
    <t>Ghi chú:</t>
  </si>
  <si>
    <t>Mã nhà thầu</t>
  </si>
  <si>
    <t>Fax</t>
  </si>
  <si>
    <t>F1</t>
  </si>
  <si>
    <t>F2</t>
  </si>
  <si>
    <t>F3</t>
  </si>
  <si>
    <t>F4</t>
  </si>
  <si>
    <t>F5</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</si>
  <si>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</si>
  <si>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</si>
  <si>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</si>
  <si>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</si>
  <si>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</si>
  <si>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</si>
  <si>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</si>
  <si>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</si>
  <si>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</si>
  <si>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</si>
  <si>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</si>
  <si>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</si>
  <si>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</si>
  <si>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</si>
  <si>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</si>
  <si>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</si>
  <si>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</si>
  <si>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</si>
  <si>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</si>
  <si>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</si>
  <si>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</si>
  <si>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</si>
  <si>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</si>
  <si>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</si>
  <si>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</si>
  <si>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</si>
  <si>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</si>
  <si>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</si>
  <si>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</si>
  <si>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</si>
  <si>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</si>
  <si>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</si>
  <si>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</si>
  <si>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</si>
  <si>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</si>
  <si>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</si>
  <si>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</si>
  <si>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</si>
  <si>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</si>
  <si>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</si>
  <si>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</si>
  <si>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</si>
  <si>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</si>
  <si>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</si>
  <si>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Mã số</t>
  </si>
  <si>
    <t>Tên thuốc</t>
  </si>
  <si>
    <t>Tên hoạt chất</t>
  </si>
  <si>
    <t>Hàm lượng</t>
  </si>
  <si>
    <t>Đường dùng</t>
  </si>
  <si>
    <t>Dạng bào chế (SX, NK, KD)</t>
  </si>
  <si>
    <t xml:space="preserve"> ĐVT</t>
  </si>
  <si>
    <t>Số lượng</t>
  </si>
  <si>
    <t>Giá kế hoạch</t>
  </si>
  <si>
    <t>Hãng sản xuất</t>
  </si>
  <si>
    <t>Nước sản xuất</t>
  </si>
  <si>
    <t>Qui cách đóng gói</t>
  </si>
  <si>
    <t>Số đăng ký/ giấy phép nhập khẩu</t>
  </si>
  <si>
    <t>Hạn dùng</t>
  </si>
  <si>
    <t>Phân loại</t>
  </si>
  <si>
    <t>Đơn giá dự thầu (Đã có VAT - Giảm giá(nếu có))</t>
  </si>
  <si>
    <t xml:space="preserve"> Giá bán buôn kê khai/kê khai lại </t>
  </si>
  <si>
    <t>1. Mặt hàng thuốc tham dự thầu được sản xuất trên dây chuyền sản xuất thuốc</t>
  </si>
  <si>
    <t>2. Mặt hàng thuốc tham dự thầu được sản xuất:</t>
  </si>
  <si>
    <t>3. Tình hình vi phạm chất lượng của mặt hàng thuốc dự thầu</t>
  </si>
  <si>
    <t>4. Tình hình vi phạm chất lượng của cơ sở sản xuất mặt hàng thuốc dự thầu</t>
  </si>
  <si>
    <t>5. Hạn dùng (Tuổi thọ) của thuốc</t>
  </si>
  <si>
    <t>6. Tiêu chí đánh giá về nguyên liệu (hoạt chất) sản xuất mặt hàng thuốc tham dự thầu</t>
  </si>
  <si>
    <t>7. Tiêu chí đánh giá về tương đương sinh học của thuốc, thuốc thuộc danh mục sản phẩm quốc gia, thuốc được giải thưởng “Ngôi sao thuốc Việt” của Bộ Y tế</t>
  </si>
  <si>
    <t>8. Mặt hàng thuốc được sản xuất từ nguyên liệu kháng sinh sản xuất trong nước (Không đánh giá đối với thuốc dược liệu, thuốc có thành phần dược liệu phối hợp với dược chất hóa dược, thuốc cổ truyền)</t>
  </si>
  <si>
    <t>9. Mặt hàng thuốc tham dự thầu là thuốc dược liệu, thuốc có thành phần dược liệu phối hợp với dược chất hóa dược, thuốc cổ truyền (Không đánh giá đối với thuốc hóa dược, vắc xin, sinh phẩm)</t>
  </si>
  <si>
    <t>10. Mặt hàng thuốc được cung ứng bởi cơ sở</t>
  </si>
  <si>
    <t>11. Mặt hàng thuốc được cung ứng bởi nhà thầu có kinh nghiệm cung ứng thuốc</t>
  </si>
  <si>
    <t xml:space="preserve">12. Khả năng đáp ứng yêu cầu của nhà thầu về điều kiện giao hàng </t>
  </si>
  <si>
    <t xml:space="preserve">13. Mặt hàng thuốc được cung ứng bởi nhà thầu có uy tín trong thực hiện hợp đồng  </t>
  </si>
  <si>
    <t xml:space="preserve">14. Mặt hàng thuốc tham dự thầu bởi nhà thầu có hệ thống phân phối, cung ứng rộng khắp tại các địa bàn miền núi, khó khăn </t>
  </si>
  <si>
    <t>Tổng điểm kỹ thuật</t>
  </si>
  <si>
    <t>Gói thầu</t>
  </si>
  <si>
    <t>Ống</t>
  </si>
  <si>
    <t>Lọ</t>
  </si>
  <si>
    <t>Uống</t>
  </si>
  <si>
    <t>Tiêm</t>
  </si>
  <si>
    <t>Thuốc tiêm</t>
  </si>
  <si>
    <t>ID</t>
  </si>
  <si>
    <t>ChonDiem</t>
  </si>
  <si>
    <t>TenTieuChi</t>
  </si>
  <si>
    <t>MucDiem1</t>
  </si>
  <si>
    <t>GhiChu</t>
  </si>
  <si>
    <t>ID_TieuChiCham</t>
  </si>
  <si>
    <t>TieuChiCham</t>
  </si>
  <si>
    <t>TCKTCuaNhaThau</t>
  </si>
  <si>
    <t>Diem</t>
  </si>
  <si>
    <t>Tong</t>
  </si>
  <si>
    <t>1.1.a. Đạt nguyên tắc, tiêu chuẩn EU-GMP hoặc nguyên tắc, tiêu chuẩn tương đương EU-GMP: Tại nước thuộc danh sách SRA hoặc EMA</t>
  </si>
  <si>
    <t>T</t>
  </si>
  <si>
    <t>1.1.b. Đạt nguyên tắc, tiêu chuẩn EU-GMP hoặc nguyên tắc, tiêu chuẩn tương đương EU-GMP: Tại nước còn lại không thuộc điểm a mục này</t>
  </si>
  <si>
    <t>1.2. Đạt nguyên tắc, tiêu chuẩn PIC/S-GMP</t>
  </si>
  <si>
    <t>1.3.a. Đạt nguyên tắc, tiêu chuẩn GMP: Được cơ quan quản lý dược Việt Nam công bố đáp ứng nguyên tắc, tiêu chuẩn GMP và thuốc được gia công, chuyển giao công nghệ tại Việt Nam có cơ sở tham gia vào quá trình sản xuất thuốc trước chuyển giao công nghệ hoặc cơ sở sản xuất thuốc đặt gia công tại nước thuộc danh sách SRA hoặc EMA</t>
  </si>
  <si>
    <t>1.3.b. Đạt nguyên tắc, tiêu chuẩn GMP: Được cơ quan quản lý dược Việt Nam công bố đáp ứng nguyên tắc, tiêu chuẩn GMP và thuốc được gia công, chuyển giao công nghệ tại Việt Nam có cơ sở tham gia vào quá trình sản xuất thuốc trước chuyển giao công nghệ hoặc cơ sở sản xuất thuốc đặt gia công tại nước là thành viên PIC/s đồng thời là thành viên ICH.</t>
  </si>
  <si>
    <t>1.4. Các trường hợp còn lại không thuộc mục 1.1, 1.2 và 1.3</t>
  </si>
  <si>
    <t>1.3.c. Đạt nguyên tắc, tiêu chuẩn GMP: Tại Việt Nam và được cơ quan quản lý dược Việt Nam công bố đáp ứng nguyên tắc, tiêu chuẩn WHO-GMP</t>
  </si>
  <si>
    <t>2.1. Tại nước thuộc danh sách SRA hoặc EMA</t>
  </si>
  <si>
    <t>2.2. Tại nước là thành viên PIC/s đồng thời là thành viên ICH</t>
  </si>
  <si>
    <t>2.3. Tại Việt Nam và có cơ sở sản xuất thuốc trước chuyển giao công nghệ hoặc cơ sở sản xuất thuốc đặt gia công tại nước thuộc danh sách SRA hoặc EMA</t>
  </si>
  <si>
    <t>2.4. Tại Việt Nam và có cơ sở sản xuất thuốc trước chuyển giao công nghệ hoặc cơ sở sản xuất thuốc đặt gia công tại nước là thành viên PIC/s đồng thời là thành viên ICH</t>
  </si>
  <si>
    <t>2.5. Tại nước còn lại không thuộc không thuộc mục 2.1, 2.2, 2.3 và 2.4</t>
  </si>
  <si>
    <t>3.1. Chưa phát hiện vi phạm về chất lượng trong vòng 01 năm tính từ thời điểm đóng thầu trở về trước</t>
  </si>
  <si>
    <t>3.2.a. Có thông báo vi phạm về chất lượng trong vòng 01 năm tính từ thời điểm đóng thầu trở về trước: Vi phạm chất lượng ở Mức độ 3</t>
  </si>
  <si>
    <t>3.2.b. Có thông báo vi phạm về chất lượng trong vòng 01 năm tính từ thời điểm đóng thầu trở về trước: Vi phạm chất lượng ở Mức độ 2</t>
  </si>
  <si>
    <t>4.1. Không có thuốc vi phạm chất lượng trong vòng 01 năm tính từ thời điểm đóng thầu trở về trước</t>
  </si>
  <si>
    <t>N</t>
  </si>
  <si>
    <t>4.2. Có 01 mặt hàng vi phạm chất lượng trong vòng 01 năm tính từ thời điểm đóng thầu trở về trước</t>
  </si>
  <si>
    <t>4.3. Có 02 mặt hàng vi phạm chất lượng trong vòng 01 năm tính từ thời điểm đóng thầu trở về trước</t>
  </si>
  <si>
    <t>4.4. Có từ 03 mặt hàng trở lên vi phạm chất lượng trong vòng 01 năm tính từ thời điểm đóng thầu trở về trước</t>
  </si>
  <si>
    <t>5.1. Mặt hàng thuốc tham dự thầu có tuổi thọ từ 03 năm trở lên</t>
  </si>
  <si>
    <t>5.2. Mặt hàng thuốc tham dự thầu có tuổi thọ từ 02 năm đến dưới 03 năm</t>
  </si>
  <si>
    <t>5.3. Mặt hàng thuốc tham dự thầu có tuổi thọ dưới 02 năm</t>
  </si>
  <si>
    <t>6.1. Nguyên liệu (hoạt chất) sản xuất tại các nước thuộc danh sách SRA hoặc EMA</t>
  </si>
  <si>
    <t>6.2. Nguyên liệu (hoạt chất) sản xuất tại các nước khác không thuộc danh sách SRA hoặc EMA được cấp chứng nhận CEP</t>
  </si>
  <si>
    <t>6.3. Các trường hợp khác</t>
  </si>
  <si>
    <t>7.1. Mặt hàng thuốc tham dự thầu có tài liệu chứng minh tương đương sinh học do Bộ Y tế công bố hoặc thuốc biệt dược gốc hoặc sinh phẩm tham chiếu do Bộ Y tế công bố</t>
  </si>
  <si>
    <t>7.2. Mặt hàng thuốc tham dự thầu thuộc Danh mục sản phẩm quốc gia</t>
  </si>
  <si>
    <t>7.3. Mặt hàng thuốc tham dự thầu được giải thưởng “Ngôi sao thuốc Việt” của Bộ Y tế</t>
  </si>
  <si>
    <t>7.4. Các trường hợp khác</t>
  </si>
  <si>
    <t>8.1. Mặt hàng thuốc tham dự thầu được sản xuất từ nguồn nguyên liệu kháng sinh sản xuất trong nước</t>
  </si>
  <si>
    <t>8.2. Mặt hàng thuốc tham dự thầu được sản xuất từ nguồn nguyên liệu không phải là kháng sinh sản xuất trong nước hoặc thuốc dự thầu không phải thuốc kháng sinh</t>
  </si>
  <si>
    <t>9.1. Mặt hàng thuốc tham dự thầu được sản xuất từ dược liệu có chứng nhận đạt GACP</t>
  </si>
  <si>
    <t>9.2. Mặt hàng thuốc tham dự thầu được sản xuất trên cơ sở nhiệm vụ khoa học và công nghệ cấp quốc gia, cấp Bộ và cấp tỉnh</t>
  </si>
  <si>
    <t>9.3. Mặt hàng thuốc tham dự thầu được sản xuất từ dược liệu có nguồn gốc xuất xứ rõ ràng</t>
  </si>
  <si>
    <t>9.4. Mặt hàng thuốc tham dự thầu được sản xuất từ dược liệu không chứng minh được nguồn gốc xuất xứ rõ ràng</t>
  </si>
  <si>
    <t>10.1. Là doanh nghiệp sản xuất mặt hàng thuốc dự thầu</t>
  </si>
  <si>
    <t>10.2. Là doanh nghiệp nhập khẩu trực tiếp mặt hàng thuốc dự thầu</t>
  </si>
  <si>
    <t>10.3. Không phải doanh nghiệp sản xuất, nhập khẩu trực tiếp mặt hàng thuốc dự thầu</t>
  </si>
  <si>
    <t>11.1. Đã cung ứng thuốc cho cơ sở y tế từ 03 năm trở lên</t>
  </si>
  <si>
    <t>11.2. Đã cung ứng thuốc cho cơ sở y tế dưới 03 năm</t>
  </si>
  <si>
    <t>11.3. Chưa cung ứng thuốc cho cơ sở y tế</t>
  </si>
  <si>
    <t>12.1. Đáp ứng được yêu cầu về điều kiện giao hàng tại hồ sơ mời thầu</t>
  </si>
  <si>
    <t>12.2. Không đáp ứng được yêu cầu về điều kiện giao hàng tại hồ sơ mời thầu</t>
  </si>
  <si>
    <t>13.1. Nhà thầu có vi phạm trong thực hiện hợp đồng cung ứng thuốc cho các cơ sở y tế đã được công bố trên Hệ thống mạng đấu thầu quốc gia</t>
  </si>
  <si>
    <t>13.3. Nhà thầu chưa cung ứng thuốc tại đơn vị</t>
  </si>
  <si>
    <t>13.2.a.  Nhà thầu đã cung ứng thuốc tại đơn vị: Cung ứng thuốc bảo đảm tiến độ theo hợp đồng</t>
  </si>
  <si>
    <t>13.2.b.  Nhà thầu đã cung ứng thuốc tại đơn vị: Cung ứng thuốc không bảo đảm tiến độ theo hợp đồng</t>
  </si>
  <si>
    <t>14.2. Các trường hợp khác.</t>
  </si>
  <si>
    <t>- Không xóa, đổi tên các dòng ,cột tiêu đề các Sheet trong file này</t>
  </si>
  <si>
    <t>- Sheet0 : Thông tin của nhà thầu</t>
  </si>
  <si>
    <t xml:space="preserve">- Sheet1 : Danh mục dự thầu , nhà thầu nhập thông tin thuốc tham gia đấu thầu từ cột F11- F19, chọn tiêu chí ,điểm kỹ thuật tương ứng từ cột F20 - F47
Không xóa,đổi tên các cột còn lại , có thể xóa dòng danh mục thuốc không tham gia đấu thầu 
</t>
  </si>
  <si>
    <t>-Sheet2: Bảng tiêu chí và điểm kỹ thuật để liên kết tới Sheet1 , vui lòng không xóa Sheet này</t>
  </si>
  <si>
    <t>Thuốc tiêm đông khô</t>
  </si>
  <si>
    <t>Hỗn dịch tiêm</t>
  </si>
  <si>
    <t>14.1. Nhà thầu có hệ thống phân phối, cung ứng rộng khắp trên địa bàn tỉnh (chỉ áp dụng đối với các tỉnh, Cao Bằng, Thái Nguyên, Lào Cai, Bắc Giang, Phú Thọ, Điện Biên, Lai Châu, Sơn La, Thanh Hóa, Nghệ An, Quảng Trị, Đà Nẵng, Quảng Ngãi, Khánh Hòa, Lâm Đồng, Quảng Ninh, Hà Tĩnh, Gia Lai, Đắk Lắk, Tuyên Quang)</t>
  </si>
  <si>
    <t>PP2600015861</t>
  </si>
  <si>
    <t>GCFlu Quadrivalent Pre-filled Syringe inj</t>
  </si>
  <si>
    <t>- Kháng nguyên tinh khiết bất hoạt virus cúm A H1N1
- Kháng nguyên tinh khiết bất hoạt virus cúm A H3N2
- Kháng nguyên tinh khiết bất hoạt virus cúm B
- Kháng nguyên tinh khiết bất hoạt virus cúm B</t>
  </si>
  <si>
    <t>PP2600015862</t>
  </si>
  <si>
    <t>Menactra</t>
  </si>
  <si>
    <t>1 liều (0,5 ml): - Polysaccharide Não mô cầu (nhóm huyết thanh A) (đơn giá cộng hợp) 4 µg (mcg); - Polysaccharide Não mô cầu (nhóm huyết thanh C) (đơn giá cộng hợp) 4 µg (mcg); - Polysaccharide Não mô cầu (nhóm huyết thanh Y) (đơn giá cộng hợp) 4 µg(mcg); - Polysaccharide Não mô cầu (nhóm huyết thanh W-135) (đơn giá cộng hợp) 4 µg (mcg); - Protein giải độc tố Bạch hầu (Protein mang cộng hợp polysaccharide đối với tất cả các nhóm huyết thanh)*(* Lượng giải độc tố Bạch hầu là lượng ước tính và phụ thuộc vào tỉ số giữa polysaccharide cộng hợp và protein) 48 µg (mcg)</t>
  </si>
  <si>
    <t>PP2600015863</t>
  </si>
  <si>
    <t>Vắc xin phòng lao (BCG)</t>
  </si>
  <si>
    <t>BCG sống, đông khô</t>
  </si>
  <si>
    <t>PP2600015864</t>
  </si>
  <si>
    <t>Vắc xin uốn ván hấp phụ (TT)</t>
  </si>
  <si>
    <t>Giải độc tố uốn ván tinh chế ≥ 40 IU/0,5ml</t>
  </si>
  <si>
    <t>PP2600015865</t>
  </si>
  <si>
    <t>Vắc xin uốn ván bạch hầu hấp phụ (Td)</t>
  </si>
  <si>
    <t>Giải độc tố uốn ván tinh chế; Giải độc tố bạch hầu tinh chế</t>
  </si>
  <si>
    <t>PP2600015866</t>
  </si>
  <si>
    <t>IMMUNOHBs 180IU/ml</t>
  </si>
  <si>
    <t>Human Hepatitis B Immunoglobulin</t>
  </si>
  <si>
    <t>PP2600015867</t>
  </si>
  <si>
    <t>Prevenar 13</t>
  </si>
  <si>
    <t>Huyết thanh tuýp 1 polysaccharid phế cầu khuẩn 2,2mcg; Huyết thanh tuýp 3 polysaccharid phế cầu khuẩn 2,2mcg; Huyết thanh tuýp 4 polysaccharid phế cầu khuẩn 2,2mcg; Huyết thanh tuýp 5 polysaccharid phế cầu khuẩn 2,2mcg; Huyết thanh tuýp 6A polysaccharid phế cầu khuẩn 2,2mcg; Huyết thanh tuýp 6B polysaccharid phế cầu khuẩn 4,4mcg; Huyết thanh tuýp 7F polysaccharid phế cầu khuẩn 2,2mcg; Huyết thanh tuýp 9V polysaccharid phế cầu khuẩn 2,2mcg; Huyết thanh tuýp 14 polysaccharid phế cầu khuẩn 2,2mcg; Huyết thanh tuýp 18C polysaccharid phế cầu khuẩn 2,2mcg; Huyết thanh tuýp 19A polysaccharid phế cầu khuẩn 2,2mcg; Huyết thanh tuýp 19F polysaccharid phế cầu khuẩn 2,2mcg; Huyết thanh tuýp 23F polysaccharid phế cầu khuẩn 2,2mcg ; Cộng với Protein vận chuyển CRM197 32mcg</t>
  </si>
  <si>
    <t>PP2600015868</t>
  </si>
  <si>
    <t>M-M-R II</t>
  </si>
  <si>
    <t>Lọ (05ml): Vi-rút sởi &gt;= 1000 CCID50;  Vi rút Quai bị &gt;=12500 CCID50; Vi rút Rubella &gt;=1000 CCID50</t>
  </si>
  <si>
    <t>PP2600015869</t>
  </si>
  <si>
    <t>Influvac Tetra</t>
  </si>
  <si>
    <t>Mỗi 0,5 ml vắc xin chứa: A/ Brisbane/02/2018 ( H1N1)pdm09- Like strain (A/Brisbane/02/2018,IVR-190) - 15 mcg haemagglutinin; A/ South Australia/34/2019(H3N2)- Like strain(A/South Australia/ 34/2019, IVR- 197) - 15 mcg haemagglutinin; B/Washington/02/2019 - like strain ( B/Washington/02/2019, Wild type) - 15mcg haemagglutinin; B/Phuket/3073/2013 - like strain ( B/Yamagata/16/88 lineage) ( B/Phuket/3073/2013, Wild type) - 15mcg haemagglutinin( Thành phần được cập nhập hàng năm theo sự phê duyệt của Cục Quản lý Dược)</t>
  </si>
  <si>
    <t>PP2600015870</t>
  </si>
  <si>
    <t>Imojev</t>
  </si>
  <si>
    <t>Mỗi liều 0,5 ml vắc xin hoàn nguyên chứa: Virus Viêm não Nhật Bản chủng SA14-14-2 tái tổ hợp, sống, giảm độc lực</t>
  </si>
  <si>
    <t>PP2600015871</t>
  </si>
  <si>
    <t>Gardasil 9</t>
  </si>
  <si>
    <t>Mỗi liều 0,5mL chứa 30mcg protein L1 HPV týp 6; 40mcg protein L1 HPV týp 11; 60mcg protein L1 HPV týp 16; 40mcg protein L1 HPV týp 18; 20mcg protein L1 HPV cho mỗi týp 31,33,45,52 và 58</t>
  </si>
  <si>
    <t>PP2600015872</t>
  </si>
  <si>
    <t>Avaxim 80U Pediatric</t>
  </si>
  <si>
    <t>Mỗi liều 0,5ml chứa Virus viêm gan A (chủng GBM) bất hoạt 80U</t>
  </si>
  <si>
    <t>PP2600015873</t>
  </si>
  <si>
    <t>Hexaxim</t>
  </si>
  <si>
    <t>Mỗi liều 0,5ml chứa: Giải độc tố bạch hầu: không dưới  20 IU; Giải độc tố uốn ván: không dưới 40 IU; Kháng nguyên Bordetella pertussis: Giải độc tố ho gà (PT): 25mcg, Ngưng kết tố hồng cầu dạng sợi (FHA): 25mcg; Virus bại liệt (bất hoạt): Týp 1 (Mahoney): 40 đơn vị kháng nguyên D, Týp 2 (MEF-1) 8 đơn vị kháng nguyên D, Týp 3 (Saukett) 32 đơn vị kháng nguyên D; Kháng nguyên bề mặt viêm gan B: 10mcg; Polysaccharide của Haemophilus influenzae týp b (Polyribosylribitol Phosphate): 12mcg cộng hợp với protein uốn ván 22-36 mcg</t>
  </si>
  <si>
    <t>PP2600015874</t>
  </si>
  <si>
    <t>Rotarix</t>
  </si>
  <si>
    <t>Mỗi liều 1,5ml chứa Rotavirus ở người sống giảm độc lực, chủng RIX4414 ≥ 1060 CCID50</t>
  </si>
  <si>
    <t>PP2600015875</t>
  </si>
  <si>
    <t>Prevenar 20</t>
  </si>
  <si>
    <t>Mỗi liều đơn 0,5 ml:  Huyết thanh tuýp 1 polysaccharid phế cầu khuẩn 2,2 mcg; tuýp 3 polysaccharid phế cầu khuẩn 2,2 mcg; tuýp 4 polysaccharid phế cầu khuẩn 2,2 mcg; tuýp 5 polysaccharid phế cầu khuẩn 2,2 mcg; tuýp 6A polysaccharid phế cầu khuẩn 2,2 mcg; tuýp 6B polysaccharid phế cầu khuẩn 4,4 mcg; tuýp 7F polysaccharid phế cầu khuẩn 2,2 mcg; tuýp 8 polysaccharid phế cầu khuẩn 2,2 mcg; tuýp 9V polysaccharid phế cầu khuẩn 2,2 mcg; tuýp 10A polysaccharid phế cầu khuẩn 2,2 mcg; tuýp 11A polysaccharid phế cầu khuẩn 2,2 mcg; tuýp 12F polysaccharid phế cầu khuẩn 2,2 mcg; tuýp 14 polysaccharid phế cầu khuẩn 2,2 mcg; tuýp 15B polysaccharid phế cầu khuẩn 2,2 mcg; tuýp 18C polysaccharid phế cầu khuẩn 2,2 mcg; tuýp 19A polysaccharid phế cầu khuẩn 2,2 mcg; tuýp 19F polysaccharid phế cầu khuẩn 2,2 mcg; tuýp 22F polysaccharid phế cầu khuẩn 2,2 mcg; tuýp 23F polysaccharid phế cầu khuẩn 2,2 mcg; tuýp 33F polysaccharid phế cầu khuẩn 2,2 mcg; (20 cộng hợp phế cầu khuẩn - saccharid cộng hợp với CRM197)</t>
  </si>
  <si>
    <t>PP2600015876</t>
  </si>
  <si>
    <t>Verorab Vắc xin dại (bất hoạt) , điều chế trên canh cấy tế bào</t>
  </si>
  <si>
    <t>Mỗi liều vắc xin hoàn nguyên 0,5 ml chứa: virus dại bất hoạt (chủng Wistar Rabies PM/WI 38 1503-3M): 3,25 IU (hàm lượng đo theo chuẩn quốc tế và thử nghiệm ELISA)</t>
  </si>
  <si>
    <t>PP2600015877</t>
  </si>
  <si>
    <t>Synflorix</t>
  </si>
  <si>
    <t>Một liều (0,5ml) chứa 1 mcg polysaccharide của các týp huyết thanh 11,2, 51,2, 6B1,2, 7F1,2, 9V1,2, 141,2,  23F1,2 và 3 mcg của các týp huyết thanh 41,2, 18C1,3, 19F1,4</t>
  </si>
  <si>
    <t>PP2600015878</t>
  </si>
  <si>
    <t>Infanrix Hexa</t>
  </si>
  <si>
    <t>Sau khi hoàn nguyên 01 liều (0,5ml) chứa: Giải độc tố bạch hầu ≥ 30IU; Giải độc tố uốn ván ≥ 40IU; Các kháng nguyên Bordetella pertussis gồm giải độc tố ho gà 25mcg và ngưng kết tố hồng cầu dạng sợi 25mcg và Pertactin 8mcg; Kháng nguyên bề mặt virus viêm gan B 10mcg; Virus bại liệt týp 1 bất hoạt (chủng Mahoney) 40DU; Virus bại liệt týp 2 bất hoạt (chủng MEF-1) 8DU; Virus bại liệt týp 3 bất hoạt (chủng Saukett) 32DU; Polysaccharide của Haemophilus influenza týp b 10mcg cộng hợp với 25mcg giải độc tố uốn ván như protein chất mang</t>
  </si>
  <si>
    <t>PP2600015879</t>
  </si>
  <si>
    <t>Vaxneuvance</t>
  </si>
  <si>
    <t>Vắc xin phòng bệnh phế cầu xâm lấn và bệnh viêm phổi, viêm tai giữa cấp tính do Streptoccocus pneumoniae</t>
  </si>
  <si>
    <t>PP2600015880</t>
  </si>
  <si>
    <t>Vắc xin viêm gan B tái tổ hợp Gene - HBvax</t>
  </si>
  <si>
    <t>Vắc xin phòng bệnh viêm gan B tái tổ hợp</t>
  </si>
  <si>
    <t>PP2600015881</t>
  </si>
  <si>
    <t>VA-MENGOC-BC</t>
  </si>
  <si>
    <t>Vắc xin phòng Não mô cầu (nhóm B; nhóm C)</t>
  </si>
  <si>
    <t>PP2600015882</t>
  </si>
  <si>
    <t>Vắc xin phòng Viêm gan B</t>
  </si>
  <si>
    <t>PP2600015883</t>
  </si>
  <si>
    <t>Abhayrab</t>
  </si>
  <si>
    <t>Virus dại bất hoạt (chủng L. Pasteur 2061/Vero được nhân giống trên tế bào Vero)</t>
  </si>
  <si>
    <t>PP2600015884</t>
  </si>
  <si>
    <t>Priorix</t>
  </si>
  <si>
    <t>Virus sởi sống, giảm độc lực (chủng Schwarz); Virus quai bị sống, giảm độc lực (chủng RIT 4385); Virus rubella sống, giảm độc lực (chủng Wistar RA 27/3)</t>
  </si>
  <si>
    <t>PP2600015885</t>
  </si>
  <si>
    <t>Varilrix</t>
  </si>
  <si>
    <t>Virus thủy đậu sống giảm độc lực (chủng OKA) ≥ 103,3 PFU</t>
  </si>
  <si>
    <t>PP2600015886</t>
  </si>
  <si>
    <t>Shingrix</t>
  </si>
  <si>
    <t>Vắc xin phòng bệnh Zona thần kinh</t>
  </si>
  <si>
    <t>(Type A H1N1 - 15mcg; type A H3N2 - 15mcg; type B - 15mcg; type B - 15mcg)/0,5ml</t>
  </si>
  <si>
    <t>Tiêm bắp</t>
  </si>
  <si>
    <t>0,5ml/ liều</t>
  </si>
  <si>
    <t>0,5mg</t>
  </si>
  <si>
    <t>40 IU/0,5ml</t>
  </si>
  <si>
    <t>Ít nhất 20 đvqt giải độc tố uốn ván tinh chế; ít nhất 2 đvqt giải độc tố bạch hầu tinh chế/0,5ml</t>
  </si>
  <si>
    <t>Tiêm bắp sâu</t>
  </si>
  <si>
    <t>180IU/1ml</t>
  </si>
  <si>
    <t>Mỗi bơm tiêm chứa một liều đơn 05ml có chứa: Huyết thanh tuýp 1 polysaccharid phế cầu khuẩn 2,2mcg; Huyết thanh tuýp 3 polysaccharid phế cầu khuẩn 2,2mcg; Huyết thanh tuýp 4 polysaccharid phế cầu khuẩn 2,2mcg; Huyết thanh tuýp 5 polysaccharid phế cầu khuẩn 2,2mcg; Huyết thanh tuýp 6A polysaccharid phế cầu khuẩn 2,2mcg; Huyết thanh tuýp 6B polysaccharid phế cầu khuẩn 4,4mcg; Huyết thanh tuýp 7F polysaccharid phế cầu khuẩn 2,2mcg; Huyết thanh tuýp 9V polysaccharid phế cầu khuẩn 2,2mcg; Huyết thanh tuýp 14 polysaccharid phế cầu khuẩn 2,2mcg; Huyết thanh tuýp 18C polysaccharid phế cầu khuẩn 2,2mcg; Huyết thanh tuýp 19A polysaccharid phế cầu khuẩn 2,2mcg; Huyết thanh tuýp 19F polysaccharid phế cầu khuẩn 2,2mcg; Huyết thanh tuýp 23F polysaccharid phế cầu khuẩn 2,2mcg ; Cộng với Protein vận chuyển CRM197 32mcg</t>
  </si>
  <si>
    <t>0,5ml</t>
  </si>
  <si>
    <t>Tiêm bắp (IM) hoặc tiêm dưới da (SC)</t>
  </si>
  <si>
    <t>15mcg HA/chủng/0,5ml/liều</t>
  </si>
  <si>
    <t>4,0 - 5,8 log PFU</t>
  </si>
  <si>
    <t>≥ 1060 CCID50</t>
  </si>
  <si>
    <t>tiêm bắp</t>
  </si>
  <si>
    <t>3,25 IU/ 05ml/ liều</t>
  </si>
  <si>
    <t>Tiêm bắp, tiêm trong da</t>
  </si>
  <si>
    <t>1mcg; 3mcg</t>
  </si>
  <si>
    <t>≥ 30 IU; ≥ 40 IU; 25 mcg; 25 mcg; 8 mcg; 10mcg; 40 DU; 8 DU; 32 DU; 10mcg cộng hợp với 25mcg giải độc tố uốn ván</t>
  </si>
  <si>
    <t>Mỗi liều (0,5ml) chứa 2 mcg polysaccharid phế cầu của các týp huyết thanh 1, 3, 4, 5, 6A, 7F, 9V, 14, 18C, 19A, 19F, 22F, 23F, 33F và 4 mcg   týp huyết thanh 6B, cộng hợp với protein vận chuyển CRM197, và được hấp phụ trên chất bổ trợ muối nhôm phosphat</t>
  </si>
  <si>
    <t>20mcg/1ml</t>
  </si>
  <si>
    <t>0,5ml/liều</t>
  </si>
  <si>
    <t>10mcg/0,5ml/liều</t>
  </si>
  <si>
    <t>≥ 2,5 IU/0,5ml</t>
  </si>
  <si>
    <t>Tiêm bắp/ Tiêm trong da</t>
  </si>
  <si>
    <t>≥ 103,0 CCID50; ≥ 103,7 CCID50; ≥ 103,0 CCID50</t>
  </si>
  <si>
    <t>Tiêm dưới da</t>
  </si>
  <si>
    <t>≥ 103,3 PFU</t>
  </si>
  <si>
    <t>Mỗi liều 0,5ml sau hoàn nguyên chứa 50mcg kháng nguyên gE tái tổ hợp của vi rút Varicella Zoster (VZV) được bổ trợ với AS01B</t>
  </si>
  <si>
    <t>Liều</t>
  </si>
  <si>
    <t>Dung dịch tiêm</t>
  </si>
  <si>
    <t>dung dịch tiêm</t>
  </si>
  <si>
    <t>Bơm tiêm</t>
  </si>
  <si>
    <t>Bột đông khô pha tiêm</t>
  </si>
  <si>
    <t>Bột đông khô</t>
  </si>
  <si>
    <t>Hỗn dịch uống</t>
  </si>
  <si>
    <t>bột đông khô</t>
  </si>
  <si>
    <t>Bột đông khô Hib và hỗn dịch (DTPa-HBV-IPV) để pha hỗn dịch tiêm</t>
  </si>
  <si>
    <t>Bột vắc xin đông khô</t>
  </si>
  <si>
    <t>Hộp</t>
  </si>
  <si>
    <t>Bột đông khô và dung dịch pha tiêm</t>
  </si>
  <si>
    <t>Bột và hỗn dịch pha hỗn dịch tiêm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</si>
</sst>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1">
    <font>
      <sz val="10"/>
      <color rgb="FF000000"/>
      <name val="Arial"/>
      <family val="2"/>
    </font>
    <font>
      <sz val="10"/>
      <color rgb="FF000000"/>
      <name val="Times New Roman"/>
      <family val="1"/>
    </font>
    <font>
      <b/>
      <sz val="18"/>
      <color rgb="FFFFFFFF"/>
      <name val="Times New Roman"/>
      <family val="1"/>
    </font>
    <font>
      <sz val="14"/>
      <color rgb="FFFFFFFF"/>
      <name val="Times New Roman"/>
      <family val="1"/>
    </font>
    <font>
      <sz val="14"/>
      <color rgb="FFFF6600"/>
      <name val="Times New Roman"/>
      <family val="1"/>
    </font>
    <font>
      <b/>
      <sz val="12"/>
      <color rgb="FF000000"/>
      <name val="Time News Roman"/>
    </font>
    <font>
      <sz val="10"/>
      <color rgb="FF000000"/>
      <name val="Time News Roman"/>
    </font>
    <font>
      <b/>
      <sz val="13"/>
      <color rgb="FF000000"/>
      <name val="Times New Roman"/>
      <family val="1"/>
    </font>
    <font>
      <sz val="12"/>
      <color rgb="FF000000"/>
      <name val="Arial"/>
      <family val="2"/>
    </font>
    <font>
      <b/>
      <sz val="14"/>
      <color rgb="FF000000"/>
      <name val="Times New Roman"/>
      <family val="1"/>
    </font>
    <font>
      <sz val="12"/>
      <color rgb="FF000000"/>
      <name val="Times New Roman"/>
      <family val="1"/>
    </font>
  </fonts>
  <fills count="6">
    <fill>
      <patternFill patternType="none"/>
    </fill>
    <fill>
      <patternFill patternType="gray125"/>
    </fill>
    <fill>
      <patternFill patternType="solid">
        <fgColor rgb="FF000080"/>
        <bgColor rgb="FF000080"/>
      </patternFill>
    </fill>
    <fill>
      <patternFill patternType="solid">
        <fgColor rgb="FFFF0000"/>
        <bgColor rgb="FFFF0000"/>
      </patternFill>
    </fill>
    <fill>
      <patternFill patternType="solid">
        <fgColor rgb="FFFFFF00"/>
        <bgColor rgb="FFFFFF00"/>
      </patternFill>
    </fill>
    <fill>
      <patternFill patternType="solid">
        <fgColor rgb="FF00FFFF"/>
        <bgColor rgb="FF00FFFF"/>
      </patternFill>
    </fill>
  </fills>
  <borders count="9">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style="dashed">
        <color rgb="FF000000"/>
      </top>
      <bottom style="dashed">
        <color rgb="FF000000"/>
      </bottom>
      <diagonal/>
    </border>
    <border>
      <left/>
      <right style="thin">
        <color rgb="FF000000"/>
      </right>
      <top/>
      <bottom style="dashed">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top"/>
    </xf>
  </cellStyleXfs>
  <cellXfs count="31">
    <xf numFmtId="0" fontId="0" fillId="0" borderId="0" xfId="0">
      <alignment vertical="top"/>
    </xf>
    <xf numFmtId="0" fontId="1" fillId="0" borderId="0" xfId="0" applyFont="1" applyAlignment="1"/>
    <xf numFmtId="49" fontId="2" fillId="2" borderId="1" xfId="0" applyNumberFormat="1" applyFont="1" applyFill="1" applyBorder="1" applyAlignment="1"/>
    <xf numFmtId="49" fontId="2" fillId="2" borderId="2" xfId="0" applyNumberFormat="1" applyFont="1" applyFill="1" applyBorder="1" applyAlignment="1"/>
    <xf numFmtId="0" fontId="0" fillId="0" borderId="0" xfId="0" applyAlignment="1"/>
    <xf numFmtId="49" fontId="3" fillId="2" borderId="3" xfId="0" applyNumberFormat="1" applyFont="1" applyFill="1" applyBorder="1" applyAlignment="1">
      <alignment horizontal="right"/>
    </xf>
    <xf numFmtId="49" fontId="4" fillId="2" borderId="4" xfId="0" applyNumberFormat="1" applyFont="1" applyFill="1" applyBorder="1" applyAlignment="1" applyProtection="1">
      <alignment horizontal="right"/>
      <protection locked="0"/>
    </xf>
    <xf numFmtId="49" fontId="4" fillId="2" borderId="5" xfId="0" applyNumberFormat="1" applyFont="1" applyFill="1" applyBorder="1" applyAlignment="1" applyProtection="1">
      <alignment horizontal="right"/>
      <protection locked="0"/>
    </xf>
    <xf numFmtId="49" fontId="3" fillId="2" borderId="6" xfId="0" applyNumberFormat="1" applyFont="1" applyFill="1" applyBorder="1" applyAlignment="1">
      <alignment horizontal="right"/>
    </xf>
    <xf numFmtId="0" fontId="5" fillId="3" borderId="7" xfId="0" applyFont="1" applyFill="1" applyBorder="1" applyAlignment="1">
      <alignment horizontal="center" vertical="center"/>
    </xf>
    <xf numFmtId="0" fontId="5" fillId="0" borderId="7" xfId="0" applyFont="1" applyBorder="1" applyAlignment="1">
      <alignment horizontal="center" vertical="center" wrapText="1"/>
    </xf>
    <xf numFmtId="0" fontId="5" fillId="4" borderId="7" xfId="0" applyFont="1" applyFill="1" applyBorder="1" applyAlignment="1">
      <alignment horizontal="center" vertical="center" wrapText="1"/>
    </xf>
    <xf numFmtId="0" fontId="6" fillId="0" borderId="7" xfId="0" applyFont="1" applyBorder="1" applyAlignment="1"/>
    <xf numFmtId="0" fontId="7" fillId="5" borderId="7" xfId="0" applyFont="1" applyFill="1" applyBorder="1" applyAlignment="1">
      <alignment horizontal="center" vertical="center"/>
    </xf>
    <xf numFmtId="0" fontId="7" fillId="5" borderId="7" xfId="0" applyFont="1" applyFill="1" applyBorder="1" applyAlignment="1">
      <alignment horizontal="center" vertical="center" wrapText="1"/>
    </xf>
    <xf numFmtId="49" fontId="7" fillId="5" borderId="7" xfId="0" applyNumberFormat="1" applyFont="1" applyFill="1" applyBorder="1" applyAlignment="1">
      <alignment horizontal="center" vertical="center" wrapText="1"/>
    </xf>
    <xf numFmtId="2" fontId="7" fillId="5" borderId="7" xfId="0" applyNumberFormat="1" applyFont="1" applyFill="1" applyBorder="1" applyAlignment="1">
      <alignment horizontal="center" vertical="center" wrapText="1"/>
    </xf>
    <xf numFmtId="0" fontId="8" fillId="0" borderId="0" xfId="0" applyFont="1" applyAlignment="1"/>
    <xf numFmtId="0" fontId="8" fillId="0" borderId="7" xfId="0" applyFont="1" applyBorder="1" applyAlignment="1"/>
    <xf numFmtId="0" fontId="0" fillId="0" borderId="0" xfId="0" applyAlignment="1">
      <alignment wrapText="1"/>
    </xf>
    <xf numFmtId="0" fontId="0" fillId="0" borderId="0" xfId="0" applyAlignment="1">
      <alignment horizontal="center"/>
    </xf>
    <xf numFmtId="0" fontId="0" fillId="0" borderId="0" xfId="0" applyAlignment="1">
      <alignment horizontal="left" wrapText="1"/>
    </xf>
    <xf numFmtId="2" fontId="0" fillId="0" borderId="0" xfId="0" applyNumberFormat="1" applyAlignment="1"/>
    <xf numFmtId="49" fontId="9" fillId="0" borderId="7" xfId="0" applyNumberFormat="1" applyFont="1" applyBorder="1" applyAlignment="1"/>
    <xf numFmtId="49" fontId="9" fillId="0" borderId="0" xfId="0" applyNumberFormat="1" applyFont="1" applyAlignment="1"/>
    <xf numFmtId="0" fontId="9" fillId="0" borderId="0" xfId="0" applyFont="1" applyAlignment="1"/>
    <xf numFmtId="49" fontId="9" fillId="0" borderId="7" xfId="0" applyNumberFormat="1" applyFont="1" applyBorder="1" applyAlignment="1">
      <alignment wrapText="1"/>
    </xf>
    <xf numFmtId="0" fontId="10" fillId="0" borderId="8" xfId="0" applyFont="1" applyBorder="1" applyAlignment="1"/>
    <xf numFmtId="0" fontId="10" fillId="0" borderId="8" xfId="0" applyFont="1" applyBorder="1" applyAlignment="1" applyProtection="1">
      <protection locked="0"/>
    </xf>
    <xf numFmtId="164" fontId="10" fillId="0" borderId="8" xfId="0" applyNumberFormat="1" applyFont="1" applyBorder="1" applyAlignment="1" applyProtection="1">
      <protection locked="0"/>
    </xf>
    <xf numFmtId="0" fontId="5" fillId="4" borderId="7" xfId="0" applyFont="1" applyFill="1" applyBorder="1" applyAlignment="1">
      <alignment horizontal="center"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8" sqref="B8"/>
    </sheetView>
  </sheetViews>
  <sheetFormatPr defaultRowHeight="12.75"/>
  <cols>
    <col min="1" max="1" width="9.140625" style="4" customWidth="1"/>
    <col min="2" max="2" width="27" style="4" customWidth="1"/>
    <col min="3" max="3" width="58.28515625" style="4" customWidth="1"/>
    <col min="4" max="4" width="9.140625" style="4" customWidth="1"/>
    <col min="5" max="16384" width="9.140625" style="4"/>
  </cols>
  <sheetData>
    <row r="1" spans="1:3" ht="22.5">
      <c r="A1" s="1" t="s">
        <v>0</v>
      </c>
      <c r="B1" s="2" t="s">
        <v>1</v>
      </c>
      <c r="C1" s="3" t="s">
        <v>2</v>
      </c>
    </row>
    <row r="2" spans="1:3" ht="18.75">
      <c r="A2" s="1">
        <v>1</v>
      </c>
      <c r="B2" s="5" t="s">
        <v>3</v>
      </c>
      <c r="C2" s="6"/>
    </row>
    <row r="3" spans="1:3" ht="18.75">
      <c r="A3" s="1">
        <v>2</v>
      </c>
      <c r="B3" s="5" t="s">
        <v>4</v>
      </c>
      <c r="C3" s="7"/>
    </row>
    <row r="4" spans="1:3" ht="18.75">
      <c r="A4" s="1">
        <v>3</v>
      </c>
      <c r="B4" s="5" t="s">
        <v>5</v>
      </c>
      <c r="C4" s="6"/>
    </row>
    <row r="5" spans="1:3" ht="18.75">
      <c r="A5" s="1">
        <v>4</v>
      </c>
      <c r="B5" s="5" t="s">
        <v>6</v>
      </c>
      <c r="C5" s="6"/>
    </row>
    <row r="6" spans="1:3" ht="18.75">
      <c r="A6" s="1">
        <v>5</v>
      </c>
      <c r="B6" s="8" t="s">
        <v>7</v>
      </c>
      <c r="C6" s="6"/>
    </row>
    <row r="7" spans="1:3" ht="18.75">
      <c r="A7" s="1">
        <v>6</v>
      </c>
      <c r="B7" s="8" t="s">
        <v>8</v>
      </c>
      <c r="C7" s="6"/>
    </row>
    <row r="8" spans="1:3" ht="18.75">
      <c r="A8" s="1">
        <v>7</v>
      </c>
      <c r="B8" s="5" t="s">
        <v>9</v>
      </c>
      <c r="C8" s="6"/>
    </row>
    <row r="9" spans="1:3" ht="18.75">
      <c r="A9" s="1">
        <v>8</v>
      </c>
      <c r="B9" s="5" t="s">
        <v>10</v>
      </c>
      <c r="C9" s="6"/>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8"/>
  <sheetViews>
    <sheetView workbookViewId="0">
      <selection activeCell="J28" sqref="J3:J28"/>
    </sheetView>
  </sheetViews>
  <sheetFormatPr defaultRowHeight="12.75"/>
  <cols>
    <col min="1" max="1" width="5.28515625" style="4" customWidth="1"/>
    <col min="2" max="2" width="18" style="4" customWidth="1"/>
    <col min="3" max="3" width="22.140625" style="4" customWidth="1"/>
    <col min="4" max="4" width="14.7109375" style="4" customWidth="1"/>
    <col min="5" max="5" width="8.7109375" style="4" customWidth="1"/>
    <col min="6" max="6" width="10.5703125" style="4" customWidth="1"/>
    <col min="7" max="7" width="10.7109375" style="4" customWidth="1"/>
    <col min="8" max="8" width="8.7109375" style="4" customWidth="1"/>
    <col min="9" max="9" width="11" style="4" customWidth="1"/>
    <col min="10" max="10" width="18.140625" style="4" customWidth="1"/>
    <col min="11" max="11" width="11.7109375" style="4" customWidth="1"/>
    <col min="12" max="12" width="11.85546875" style="4" customWidth="1"/>
    <col min="13" max="13" width="8.5703125" style="4" customWidth="1"/>
    <col min="14" max="14" width="8.140625" style="4" customWidth="1"/>
    <col min="15" max="17" width="13.42578125" style="4" customWidth="1"/>
    <col min="18" max="18" width="10.85546875" style="4" customWidth="1"/>
    <col min="19" max="46" width="30.7109375" style="4" customWidth="1"/>
    <col min="47" max="47" width="9.140625" style="4" customWidth="1"/>
    <col min="48" max="16384" width="9.140625" style="4"/>
  </cols>
  <sheetData>
    <row r="1" spans="1:49" ht="20.100000000000001" customHeight="1">
      <c r="A1" s="9" t="s">
        <v>11</v>
      </c>
      <c r="B1" s="9" t="s">
        <v>12</v>
      </c>
      <c r="C1" s="9" t="s">
        <v>13</v>
      </c>
      <c r="D1" s="9" t="s">
        <v>14</v>
      </c>
      <c r="E1" s="9" t="s">
        <v>15</v>
      </c>
      <c r="F1" s="9" t="s">
        <v>16</v>
      </c>
      <c r="G1" s="9" t="s">
        <v>17</v>
      </c>
      <c r="H1" s="9" t="s">
        <v>18</v>
      </c>
      <c r="I1" s="9" t="s">
        <v>19</v>
      </c>
      <c r="J1" s="9" t="s">
        <v>20</v>
      </c>
      <c r="K1" s="9" t="s">
        <v>21</v>
      </c>
      <c r="L1" s="9" t="s">
        <v>22</v>
      </c>
      <c r="M1" s="9" t="s">
        <v>23</v>
      </c>
      <c r="N1" s="9" t="s">
        <v>24</v>
      </c>
      <c r="O1" s="9" t="s">
        <v>25</v>
      </c>
      <c r="P1" s="9" t="s">
        <v>26</v>
      </c>
      <c r="Q1" s="9" t="s">
        <v>27</v>
      </c>
      <c r="R1" s="9" t="s">
        <v>28</v>
      </c>
      <c r="S1" s="9" t="s">
        <v>29</v>
      </c>
      <c r="T1" s="9" t="s">
        <v>30</v>
      </c>
      <c r="U1" s="9" t="s">
        <v>31</v>
      </c>
      <c r="V1" s="9" t="s">
        <v>32</v>
      </c>
      <c r="W1" s="9" t="s">
        <v>33</v>
      </c>
      <c r="X1" s="9" t="s">
        <v>34</v>
      </c>
      <c r="Y1" s="9" t="s">
        <v>35</v>
      </c>
      <c r="Z1" s="9" t="s">
        <v>36</v>
      </c>
      <c r="AA1" s="9" t="s">
        <v>37</v>
      </c>
      <c r="AB1" s="9" t="s">
        <v>38</v>
      </c>
      <c r="AC1" s="9" t="s">
        <v>39</v>
      </c>
      <c r="AD1" s="9" t="s">
        <v>40</v>
      </c>
      <c r="AE1" s="9" t="s">
        <v>41</v>
      </c>
      <c r="AF1" s="9" t="s">
        <v>42</v>
      </c>
      <c r="AG1" s="9" t="s">
        <v>43</v>
      </c>
      <c r="AH1" s="9" t="s">
        <v>44</v>
      </c>
      <c r="AI1" s="9" t="s">
        <v>45</v>
      </c>
      <c r="AJ1" s="9" t="s">
        <v>46</v>
      </c>
      <c r="AK1" s="9" t="s">
        <v>47</v>
      </c>
      <c r="AL1" s="9" t="s">
        <v>48</v>
      </c>
      <c r="AM1" s="9" t="s">
        <v>49</v>
      </c>
      <c r="AN1" s="9" t="s">
        <v>50</v>
      </c>
      <c r="AO1" s="9" t="s">
        <v>51</v>
      </c>
      <c r="AP1" s="9" t="s">
        <v>52</v>
      </c>
      <c r="AQ1" s="9" t="s">
        <v>53</v>
      </c>
      <c r="AR1" s="9" t="s">
        <v>54</v>
      </c>
      <c r="AS1" s="9" t="s">
        <v>55</v>
      </c>
      <c r="AT1" s="9" t="s">
        <v>56</v>
      </c>
      <c r="AU1" s="9" t="s">
        <v>57</v>
      </c>
      <c r="AV1" s="9" t="s">
        <v>58</v>
      </c>
      <c r="AW1" s="9" t="s">
        <v>59</v>
      </c>
    </row>
    <row r="2" spans="1:49" ht="117" customHeight="1">
      <c r="A2" s="10" t="s">
        <v>0</v>
      </c>
      <c r="B2" s="10" t="s">
        <v>60</v>
      </c>
      <c r="C2" s="10" t="s">
        <v>61</v>
      </c>
      <c r="D2" s="10" t="s">
        <v>62</v>
      </c>
      <c r="E2" s="10" t="s">
        <v>63</v>
      </c>
      <c r="F2" s="10" t="s">
        <v>64</v>
      </c>
      <c r="G2" s="10" t="s">
        <v>65</v>
      </c>
      <c r="H2" s="10" t="s">
        <v>66</v>
      </c>
      <c r="I2" s="10" t="s">
        <v>67</v>
      </c>
      <c r="J2" s="10" t="s">
        <v>68</v>
      </c>
      <c r="K2" s="11" t="s">
        <v>61</v>
      </c>
      <c r="L2" s="11" t="s">
        <v>69</v>
      </c>
      <c r="M2" s="11" t="s">
        <v>70</v>
      </c>
      <c r="N2" s="11" t="s">
        <v>71</v>
      </c>
      <c r="O2" s="11" t="s">
        <v>72</v>
      </c>
      <c r="P2" s="11" t="s">
        <v>73</v>
      </c>
      <c r="Q2" s="11" t="s">
        <v>74</v>
      </c>
      <c r="R2" s="11" t="s">
        <v>75</v>
      </c>
      <c r="S2" s="11" t="s">
        <v>76</v>
      </c>
      <c r="T2" s="30" t="s">
        <v>77</v>
      </c>
      <c r="U2" s="30"/>
      <c r="V2" s="30" t="s">
        <v>78</v>
      </c>
      <c r="W2" s="30"/>
      <c r="X2" s="30" t="s">
        <v>79</v>
      </c>
      <c r="Y2" s="30"/>
      <c r="Z2" s="30" t="s">
        <v>80</v>
      </c>
      <c r="AA2" s="30"/>
      <c r="AB2" s="30" t="s">
        <v>81</v>
      </c>
      <c r="AC2" s="30"/>
      <c r="AD2" s="30" t="s">
        <v>82</v>
      </c>
      <c r="AE2" s="30"/>
      <c r="AF2" s="30" t="s">
        <v>83</v>
      </c>
      <c r="AG2" s="30"/>
      <c r="AH2" s="30" t="s">
        <v>84</v>
      </c>
      <c r="AI2" s="30"/>
      <c r="AJ2" s="30" t="s">
        <v>85</v>
      </c>
      <c r="AK2" s="30"/>
      <c r="AL2" s="30" t="s">
        <v>86</v>
      </c>
      <c r="AM2" s="30"/>
      <c r="AN2" s="30" t="s">
        <v>87</v>
      </c>
      <c r="AO2" s="30"/>
      <c r="AP2" s="30" t="s">
        <v>88</v>
      </c>
      <c r="AQ2" s="30"/>
      <c r="AR2" s="30" t="s">
        <v>89</v>
      </c>
      <c r="AS2" s="30"/>
      <c r="AT2" s="30" t="s">
        <v>90</v>
      </c>
      <c r="AU2" s="30"/>
      <c r="AV2" s="11" t="s">
        <v>91</v>
      </c>
      <c r="AW2" s="11" t="s">
        <v>92</v>
      </c>
    </row>
    <row r="3" spans="1:49" ht="15.75">
      <c r="A3" s="12">
        <v>1</v>
      </c>
      <c r="B3" s="27" t="s">
        <v>165</v>
      </c>
      <c r="C3" s="27" t="s">
        <v>166</v>
      </c>
      <c r="D3" s="27" t="s">
        <v>167</v>
      </c>
      <c r="E3" s="28" t="s">
        <v>242</v>
      </c>
      <c r="F3" s="28" t="s">
        <v>243</v>
      </c>
      <c r="G3" s="28" t="s">
        <v>163</v>
      </c>
      <c r="H3" s="28" t="s">
        <v>271</v>
      </c>
      <c r="I3" s="29">
        <v>400</v>
      </c>
      <c r="J3" s="29">
        <v>259140</v>
      </c>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f t="shared" ref="AV3:AV28" si="0">SUM(U3,W3,Y3,AA3,AC3,AE3,AG3,AI3,AK3,AM3,AO3,AQ3,AS3,AU3)</f>
        <v>0</v>
      </c>
      <c r="AW3" s="12"/>
    </row>
    <row r="4" spans="1:49" ht="15.75">
      <c r="A4" s="12">
        <v>2</v>
      </c>
      <c r="B4" s="27" t="s">
        <v>168</v>
      </c>
      <c r="C4" s="27" t="s">
        <v>169</v>
      </c>
      <c r="D4" s="27" t="s">
        <v>170</v>
      </c>
      <c r="E4" s="28" t="s">
        <v>244</v>
      </c>
      <c r="F4" s="28" t="s">
        <v>243</v>
      </c>
      <c r="G4" s="28" t="s">
        <v>272</v>
      </c>
      <c r="H4" s="28" t="s">
        <v>94</v>
      </c>
      <c r="I4" s="29">
        <v>60</v>
      </c>
      <c r="J4" s="29">
        <v>1102000</v>
      </c>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f t="shared" si="0"/>
        <v>0</v>
      </c>
      <c r="AW4" s="12"/>
    </row>
    <row r="5" spans="1:49" ht="15.75">
      <c r="A5" s="12">
        <v>3</v>
      </c>
      <c r="B5" s="27" t="s">
        <v>171</v>
      </c>
      <c r="C5" s="27" t="s">
        <v>172</v>
      </c>
      <c r="D5" s="27" t="s">
        <v>173</v>
      </c>
      <c r="E5" s="28" t="s">
        <v>245</v>
      </c>
      <c r="F5" s="28" t="s">
        <v>96</v>
      </c>
      <c r="G5" s="28" t="s">
        <v>162</v>
      </c>
      <c r="H5" s="28" t="s">
        <v>93</v>
      </c>
      <c r="I5" s="29">
        <v>300</v>
      </c>
      <c r="J5" s="29">
        <v>83160</v>
      </c>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f t="shared" si="0"/>
        <v>0</v>
      </c>
      <c r="AW5" s="12"/>
    </row>
    <row r="6" spans="1:49" ht="15.75">
      <c r="A6" s="12">
        <v>4</v>
      </c>
      <c r="B6" s="27" t="s">
        <v>174</v>
      </c>
      <c r="C6" s="27" t="s">
        <v>175</v>
      </c>
      <c r="D6" s="27" t="s">
        <v>176</v>
      </c>
      <c r="E6" s="28" t="s">
        <v>246</v>
      </c>
      <c r="F6" s="28" t="s">
        <v>96</v>
      </c>
      <c r="G6" s="28" t="s">
        <v>163</v>
      </c>
      <c r="H6" s="28" t="s">
        <v>93</v>
      </c>
      <c r="I6" s="29">
        <v>400</v>
      </c>
      <c r="J6" s="29">
        <v>16262</v>
      </c>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f t="shared" si="0"/>
        <v>0</v>
      </c>
      <c r="AW6" s="12"/>
    </row>
    <row r="7" spans="1:49" ht="15.75" customHeight="1">
      <c r="A7" s="12">
        <v>5</v>
      </c>
      <c r="B7" s="27" t="s">
        <v>177</v>
      </c>
      <c r="C7" s="27" t="s">
        <v>178</v>
      </c>
      <c r="D7" s="27" t="s">
        <v>179</v>
      </c>
      <c r="E7" s="28" t="s">
        <v>247</v>
      </c>
      <c r="F7" s="28" t="s">
        <v>248</v>
      </c>
      <c r="G7" s="28" t="s">
        <v>163</v>
      </c>
      <c r="H7" s="28" t="s">
        <v>93</v>
      </c>
      <c r="I7" s="29">
        <v>50</v>
      </c>
      <c r="J7" s="29">
        <v>31445</v>
      </c>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f t="shared" si="0"/>
        <v>0</v>
      </c>
      <c r="AW7" s="12"/>
    </row>
    <row r="8" spans="1:49" ht="15.75" customHeight="1">
      <c r="A8" s="12">
        <v>6</v>
      </c>
      <c r="B8" s="27" t="s">
        <v>180</v>
      </c>
      <c r="C8" s="27" t="s">
        <v>181</v>
      </c>
      <c r="D8" s="27" t="s">
        <v>182</v>
      </c>
      <c r="E8" s="28" t="s">
        <v>249</v>
      </c>
      <c r="F8" s="28" t="s">
        <v>96</v>
      </c>
      <c r="G8" s="28" t="s">
        <v>273</v>
      </c>
      <c r="H8" s="28" t="s">
        <v>94</v>
      </c>
      <c r="I8" s="29">
        <v>100</v>
      </c>
      <c r="J8" s="29">
        <v>1900000</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f t="shared" si="0"/>
        <v>0</v>
      </c>
      <c r="AW8" s="12"/>
    </row>
    <row r="9" spans="1:49" ht="15.75">
      <c r="A9" s="12">
        <v>7</v>
      </c>
      <c r="B9" s="27" t="s">
        <v>183</v>
      </c>
      <c r="C9" s="27" t="s">
        <v>184</v>
      </c>
      <c r="D9" s="27" t="s">
        <v>185</v>
      </c>
      <c r="E9" s="28" t="s">
        <v>250</v>
      </c>
      <c r="F9" s="28" t="s">
        <v>243</v>
      </c>
      <c r="G9" s="28" t="s">
        <v>163</v>
      </c>
      <c r="H9" s="28" t="s">
        <v>274</v>
      </c>
      <c r="I9" s="29">
        <v>100</v>
      </c>
      <c r="J9" s="29">
        <v>1077300</v>
      </c>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f t="shared" si="0"/>
        <v>0</v>
      </c>
      <c r="AW9" s="12"/>
    </row>
    <row r="10" spans="1:49" ht="15.75">
      <c r="A10" s="12">
        <v>8</v>
      </c>
      <c r="B10" s="27" t="s">
        <v>186</v>
      </c>
      <c r="C10" s="27" t="s">
        <v>187</v>
      </c>
      <c r="D10" s="27" t="s">
        <v>188</v>
      </c>
      <c r="E10" s="28" t="s">
        <v>251</v>
      </c>
      <c r="F10" s="28" t="s">
        <v>252</v>
      </c>
      <c r="G10" s="28" t="s">
        <v>275</v>
      </c>
      <c r="H10" s="28" t="s">
        <v>94</v>
      </c>
      <c r="I10" s="29">
        <v>100</v>
      </c>
      <c r="J10" s="29">
        <v>391781</v>
      </c>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f t="shared" si="0"/>
        <v>0</v>
      </c>
      <c r="AW10" s="12"/>
    </row>
    <row r="11" spans="1:49" ht="15.75">
      <c r="A11" s="12">
        <v>9</v>
      </c>
      <c r="B11" s="27" t="s">
        <v>189</v>
      </c>
      <c r="C11" s="27" t="s">
        <v>190</v>
      </c>
      <c r="D11" s="27" t="s">
        <v>191</v>
      </c>
      <c r="E11" s="28" t="s">
        <v>253</v>
      </c>
      <c r="F11" s="28" t="s">
        <v>96</v>
      </c>
      <c r="G11" s="28" t="s">
        <v>163</v>
      </c>
      <c r="H11" s="28" t="s">
        <v>271</v>
      </c>
      <c r="I11" s="29">
        <v>700</v>
      </c>
      <c r="J11" s="29">
        <v>264000</v>
      </c>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f t="shared" si="0"/>
        <v>0</v>
      </c>
      <c r="AW11" s="12"/>
    </row>
    <row r="12" spans="1:49" ht="15.75">
      <c r="A12" s="12">
        <v>10</v>
      </c>
      <c r="B12" s="27" t="s">
        <v>192</v>
      </c>
      <c r="C12" s="27" t="s">
        <v>193</v>
      </c>
      <c r="D12" s="27" t="s">
        <v>194</v>
      </c>
      <c r="E12" s="28" t="s">
        <v>254</v>
      </c>
      <c r="F12" s="28" t="s">
        <v>96</v>
      </c>
      <c r="G12" s="28" t="s">
        <v>276</v>
      </c>
      <c r="H12" s="28" t="s">
        <v>94</v>
      </c>
      <c r="I12" s="29">
        <v>150</v>
      </c>
      <c r="J12" s="29">
        <v>695218</v>
      </c>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f t="shared" si="0"/>
        <v>0</v>
      </c>
      <c r="AW12" s="12"/>
    </row>
    <row r="13" spans="1:49" ht="15.75">
      <c r="A13" s="12">
        <v>11</v>
      </c>
      <c r="B13" s="27" t="s">
        <v>195</v>
      </c>
      <c r="C13" s="27" t="s">
        <v>196</v>
      </c>
      <c r="D13" s="27" t="s">
        <v>197</v>
      </c>
      <c r="E13" s="28" t="s">
        <v>251</v>
      </c>
      <c r="F13" s="28" t="s">
        <v>243</v>
      </c>
      <c r="G13" s="28" t="s">
        <v>163</v>
      </c>
      <c r="H13" s="28" t="s">
        <v>274</v>
      </c>
      <c r="I13" s="29">
        <v>350</v>
      </c>
      <c r="J13" s="29">
        <v>2726850</v>
      </c>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f t="shared" si="0"/>
        <v>0</v>
      </c>
      <c r="AW13" s="12"/>
    </row>
    <row r="14" spans="1:49" ht="15.75">
      <c r="A14" s="12">
        <v>12</v>
      </c>
      <c r="B14" s="27" t="s">
        <v>198</v>
      </c>
      <c r="C14" s="27" t="s">
        <v>199</v>
      </c>
      <c r="D14" s="27" t="s">
        <v>200</v>
      </c>
      <c r="E14" s="28" t="s">
        <v>244</v>
      </c>
      <c r="F14" s="28" t="s">
        <v>243</v>
      </c>
      <c r="G14" s="28" t="s">
        <v>163</v>
      </c>
      <c r="H14" s="28" t="s">
        <v>274</v>
      </c>
      <c r="I14" s="29">
        <v>50</v>
      </c>
      <c r="J14" s="29">
        <v>458144</v>
      </c>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f t="shared" si="0"/>
        <v>0</v>
      </c>
      <c r="AW14" s="12"/>
    </row>
    <row r="15" spans="1:49" ht="15.75">
      <c r="A15" s="12">
        <v>13</v>
      </c>
      <c r="B15" s="27" t="s">
        <v>201</v>
      </c>
      <c r="C15" s="27" t="s">
        <v>202</v>
      </c>
      <c r="D15" s="27" t="s">
        <v>203</v>
      </c>
      <c r="E15" s="28" t="s">
        <v>244</v>
      </c>
      <c r="F15" s="28" t="s">
        <v>243</v>
      </c>
      <c r="G15" s="28" t="s">
        <v>163</v>
      </c>
      <c r="H15" s="28" t="s">
        <v>274</v>
      </c>
      <c r="I15" s="29">
        <v>200</v>
      </c>
      <c r="J15" s="29">
        <v>916650</v>
      </c>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f t="shared" si="0"/>
        <v>0</v>
      </c>
      <c r="AW15" s="12"/>
    </row>
    <row r="16" spans="1:49" ht="15.75">
      <c r="A16" s="12">
        <v>14</v>
      </c>
      <c r="B16" s="27" t="s">
        <v>204</v>
      </c>
      <c r="C16" s="27" t="s">
        <v>205</v>
      </c>
      <c r="D16" s="27" t="s">
        <v>206</v>
      </c>
      <c r="E16" s="28" t="s">
        <v>255</v>
      </c>
      <c r="F16" s="28" t="s">
        <v>95</v>
      </c>
      <c r="G16" s="28" t="s">
        <v>277</v>
      </c>
      <c r="H16" s="28" t="s">
        <v>93</v>
      </c>
      <c r="I16" s="29">
        <v>100</v>
      </c>
      <c r="J16" s="29">
        <v>766835</v>
      </c>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f t="shared" si="0"/>
        <v>0</v>
      </c>
      <c r="AW16" s="12"/>
    </row>
    <row r="17" spans="1:49" ht="15.75">
      <c r="A17" s="12">
        <v>15</v>
      </c>
      <c r="B17" s="27" t="s">
        <v>207</v>
      </c>
      <c r="C17" s="27" t="s">
        <v>208</v>
      </c>
      <c r="D17" s="27" t="s">
        <v>209</v>
      </c>
      <c r="E17" s="28" t="s">
        <v>251</v>
      </c>
      <c r="F17" s="28" t="s">
        <v>256</v>
      </c>
      <c r="G17" s="28" t="s">
        <v>163</v>
      </c>
      <c r="H17" s="28" t="s">
        <v>274</v>
      </c>
      <c r="I17" s="29">
        <v>200</v>
      </c>
      <c r="J17" s="29">
        <v>1400490</v>
      </c>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f t="shared" si="0"/>
        <v>0</v>
      </c>
      <c r="AW17" s="12"/>
    </row>
    <row r="18" spans="1:49" ht="15.75">
      <c r="A18" s="12">
        <v>16</v>
      </c>
      <c r="B18" s="27" t="s">
        <v>210</v>
      </c>
      <c r="C18" s="27" t="s">
        <v>211</v>
      </c>
      <c r="D18" s="27" t="s">
        <v>212</v>
      </c>
      <c r="E18" s="28" t="s">
        <v>257</v>
      </c>
      <c r="F18" s="28" t="s">
        <v>258</v>
      </c>
      <c r="G18" s="28" t="s">
        <v>278</v>
      </c>
      <c r="H18" s="28" t="s">
        <v>94</v>
      </c>
      <c r="I18" s="29">
        <v>600</v>
      </c>
      <c r="J18" s="29">
        <v>284390</v>
      </c>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f t="shared" si="0"/>
        <v>0</v>
      </c>
      <c r="AW18" s="12"/>
    </row>
    <row r="19" spans="1:49" ht="15.75">
      <c r="A19" s="12">
        <v>17</v>
      </c>
      <c r="B19" s="27" t="s">
        <v>213</v>
      </c>
      <c r="C19" s="27" t="s">
        <v>214</v>
      </c>
      <c r="D19" s="27" t="s">
        <v>215</v>
      </c>
      <c r="E19" s="28" t="s">
        <v>259</v>
      </c>
      <c r="F19" s="28" t="s">
        <v>243</v>
      </c>
      <c r="G19" s="28" t="s">
        <v>163</v>
      </c>
      <c r="H19" s="28" t="s">
        <v>271</v>
      </c>
      <c r="I19" s="29">
        <v>150</v>
      </c>
      <c r="J19" s="29">
        <v>829900</v>
      </c>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f t="shared" si="0"/>
        <v>0</v>
      </c>
      <c r="AW19" s="12"/>
    </row>
    <row r="20" spans="1:49" ht="15.75">
      <c r="A20" s="12">
        <v>18</v>
      </c>
      <c r="B20" s="27" t="s">
        <v>216</v>
      </c>
      <c r="C20" s="27" t="s">
        <v>217</v>
      </c>
      <c r="D20" s="27" t="s">
        <v>218</v>
      </c>
      <c r="E20" s="28" t="s">
        <v>260</v>
      </c>
      <c r="F20" s="28" t="s">
        <v>243</v>
      </c>
      <c r="G20" s="28" t="s">
        <v>279</v>
      </c>
      <c r="H20" s="28" t="s">
        <v>271</v>
      </c>
      <c r="I20" s="29">
        <v>200</v>
      </c>
      <c r="J20" s="29">
        <v>945704</v>
      </c>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f t="shared" si="0"/>
        <v>0</v>
      </c>
      <c r="AW20" s="12"/>
    </row>
    <row r="21" spans="1:49" ht="15.75">
      <c r="A21" s="12">
        <v>19</v>
      </c>
      <c r="B21" s="27" t="s">
        <v>219</v>
      </c>
      <c r="C21" s="27" t="s">
        <v>220</v>
      </c>
      <c r="D21" s="27" t="s">
        <v>221</v>
      </c>
      <c r="E21" s="28" t="s">
        <v>261</v>
      </c>
      <c r="F21" s="28" t="s">
        <v>243</v>
      </c>
      <c r="G21" s="28" t="s">
        <v>163</v>
      </c>
      <c r="H21" s="28" t="s">
        <v>274</v>
      </c>
      <c r="I21" s="29">
        <v>100</v>
      </c>
      <c r="J21" s="29">
        <v>1400000</v>
      </c>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f t="shared" si="0"/>
        <v>0</v>
      </c>
      <c r="AW21" s="12"/>
    </row>
    <row r="22" spans="1:49" ht="15.75">
      <c r="A22" s="12">
        <v>20</v>
      </c>
      <c r="B22" s="27" t="s">
        <v>222</v>
      </c>
      <c r="C22" s="27" t="s">
        <v>223</v>
      </c>
      <c r="D22" s="27" t="s">
        <v>224</v>
      </c>
      <c r="E22" s="28" t="s">
        <v>262</v>
      </c>
      <c r="F22" s="28" t="s">
        <v>96</v>
      </c>
      <c r="G22" s="28" t="s">
        <v>97</v>
      </c>
      <c r="H22" s="28" t="s">
        <v>94</v>
      </c>
      <c r="I22" s="29">
        <v>300</v>
      </c>
      <c r="J22" s="29">
        <v>80640</v>
      </c>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f t="shared" si="0"/>
        <v>0</v>
      </c>
      <c r="AW22" s="12"/>
    </row>
    <row r="23" spans="1:49" ht="15.75">
      <c r="A23" s="12">
        <v>21</v>
      </c>
      <c r="B23" s="27" t="s">
        <v>225</v>
      </c>
      <c r="C23" s="27" t="s">
        <v>226</v>
      </c>
      <c r="D23" s="27" t="s">
        <v>227</v>
      </c>
      <c r="E23" s="28" t="s">
        <v>263</v>
      </c>
      <c r="F23" s="28" t="s">
        <v>96</v>
      </c>
      <c r="G23" s="28" t="s">
        <v>97</v>
      </c>
      <c r="H23" s="28" t="s">
        <v>271</v>
      </c>
      <c r="I23" s="29">
        <v>100</v>
      </c>
      <c r="J23" s="29">
        <v>204939</v>
      </c>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f t="shared" si="0"/>
        <v>0</v>
      </c>
      <c r="AW23" s="12"/>
    </row>
    <row r="24" spans="1:49" ht="15.75">
      <c r="A24" s="12">
        <v>22</v>
      </c>
      <c r="B24" s="27" t="s">
        <v>228</v>
      </c>
      <c r="C24" s="27" t="s">
        <v>223</v>
      </c>
      <c r="D24" s="27" t="s">
        <v>229</v>
      </c>
      <c r="E24" s="28" t="s">
        <v>264</v>
      </c>
      <c r="F24" s="28" t="s">
        <v>96</v>
      </c>
      <c r="G24" s="28" t="s">
        <v>97</v>
      </c>
      <c r="H24" s="28" t="s">
        <v>94</v>
      </c>
      <c r="I24" s="29">
        <v>100</v>
      </c>
      <c r="J24" s="29">
        <v>56070</v>
      </c>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f t="shared" si="0"/>
        <v>0</v>
      </c>
      <c r="AW24" s="12"/>
    </row>
    <row r="25" spans="1:49" ht="15.75">
      <c r="A25" s="12">
        <v>23</v>
      </c>
      <c r="B25" s="27" t="s">
        <v>230</v>
      </c>
      <c r="C25" s="27" t="s">
        <v>231</v>
      </c>
      <c r="D25" s="27" t="s">
        <v>232</v>
      </c>
      <c r="E25" s="28" t="s">
        <v>265</v>
      </c>
      <c r="F25" s="28" t="s">
        <v>266</v>
      </c>
      <c r="G25" s="28" t="s">
        <v>275</v>
      </c>
      <c r="H25" s="28" t="s">
        <v>94</v>
      </c>
      <c r="I25" s="29">
        <v>500</v>
      </c>
      <c r="J25" s="29">
        <v>189840</v>
      </c>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f t="shared" si="0"/>
        <v>0</v>
      </c>
      <c r="AW25" s="12"/>
    </row>
    <row r="26" spans="1:49" ht="15.75">
      <c r="A26" s="12">
        <v>24</v>
      </c>
      <c r="B26" s="27" t="s">
        <v>233</v>
      </c>
      <c r="C26" s="27" t="s">
        <v>234</v>
      </c>
      <c r="D26" s="27" t="s">
        <v>235</v>
      </c>
      <c r="E26" s="28" t="s">
        <v>267</v>
      </c>
      <c r="F26" s="28" t="s">
        <v>268</v>
      </c>
      <c r="G26" s="28" t="s">
        <v>280</v>
      </c>
      <c r="H26" s="28" t="s">
        <v>281</v>
      </c>
      <c r="I26" s="29">
        <v>100</v>
      </c>
      <c r="J26" s="29">
        <v>270000</v>
      </c>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f t="shared" si="0"/>
        <v>0</v>
      </c>
      <c r="AW26" s="12"/>
    </row>
    <row r="27" spans="1:49" ht="15.75">
      <c r="A27" s="12">
        <v>25</v>
      </c>
      <c r="B27" s="27" t="s">
        <v>236</v>
      </c>
      <c r="C27" s="27" t="s">
        <v>237</v>
      </c>
      <c r="D27" s="27" t="s">
        <v>238</v>
      </c>
      <c r="E27" s="28" t="s">
        <v>269</v>
      </c>
      <c r="F27" s="28" t="s">
        <v>268</v>
      </c>
      <c r="G27" s="28" t="s">
        <v>282</v>
      </c>
      <c r="H27" s="28" t="s">
        <v>281</v>
      </c>
      <c r="I27" s="29">
        <v>150</v>
      </c>
      <c r="J27" s="29">
        <v>836164</v>
      </c>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f t="shared" si="0"/>
        <v>0</v>
      </c>
      <c r="AW27" s="12"/>
    </row>
    <row r="28" spans="1:49" ht="15.75">
      <c r="A28" s="12">
        <v>26</v>
      </c>
      <c r="B28" s="27" t="s">
        <v>239</v>
      </c>
      <c r="C28" s="27" t="s">
        <v>240</v>
      </c>
      <c r="D28" s="27" t="s">
        <v>241</v>
      </c>
      <c r="E28" s="28" t="s">
        <v>270</v>
      </c>
      <c r="F28" s="28" t="s">
        <v>243</v>
      </c>
      <c r="G28" s="28" t="s">
        <v>283</v>
      </c>
      <c r="H28" s="28" t="s">
        <v>281</v>
      </c>
      <c r="I28" s="29">
        <v>50</v>
      </c>
      <c r="J28" s="29">
        <v>3395385</v>
      </c>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f t="shared" si="0"/>
        <v>0</v>
      </c>
      <c r="AW28" s="12"/>
    </row>
  </sheetData>
  <mergeCells count="14">
    <mergeCell ref="AD2:AE2"/>
    <mergeCell ref="T2:U2"/>
    <mergeCell ref="V2:W2"/>
    <mergeCell ref="X2:Y2"/>
    <mergeCell ref="Z2:AA2"/>
    <mergeCell ref="AB2:AC2"/>
    <mergeCell ref="AR2:AS2"/>
    <mergeCell ref="AT2:AU2"/>
    <mergeCell ref="AF2:AG2"/>
    <mergeCell ref="AH2:AI2"/>
    <mergeCell ref="AJ2:AK2"/>
    <mergeCell ref="AL2:AM2"/>
    <mergeCell ref="AN2:AO2"/>
    <mergeCell ref="AP2:AQ2"/>
  </mergeCells>
  <dataValidations count="2">
    <dataValidation type="decimal" showErrorMessage="1" errorTitle="Lưu ý" error="Nhập số lớn hơn 0 và nhỏ hơn 1,000,000,000,000,000" promptTitle="Lưu ý" prompt="Nhập số lớn hơn 0 và nhỏ hơn 1,000,000,000,000,000" sqref="J3:J28">
      <formula1>0.0001</formula1>
      <formula2>1000000000000000</formula2>
    </dataValidation>
    <dataValidation type="decimal" showErrorMessage="1" errorTitle="Lưu ý" error="Nhập số lớn hơn 0 và nhỏ hơn 999,999,999,999,999" promptTitle="Lưu ý" prompt="Nhập số lớn hơn 0 và nhỏ hơn 999,999,999,999,999" sqref="I3:I28">
      <formula1>0.0001</formula1>
      <formula2>999999999999999</formula2>
    </dataValidation>
  </dataValidations>
  <printOptions horizontalCentered="1"/>
  <pageMargins left="0.25" right="0.25" top="0.5" bottom="0.5" header="0.5" footer="0.5"/>
  <pageSetup paperSize="0" scale="90" fitToWidth="0" fitToHeight="0" orientation="landscape" horizontalDpi="0" verticalDpi="0" copies="0"/>
  <headerFooter alignWithMargins="0"/>
  <extLst>
    <ext xmlns:x14="http://schemas.microsoft.com/office/spreadsheetml/2009/9/main" uri="{CCE6A557-97BC-4b89-ADB6-D9C93CAAB3DF}">
      <x14:dataValidations xmlns:xm="http://schemas.microsoft.com/office/excel/2006/main" count="28">
        <x14:dataValidation type="list" allowBlank="1" showInputMessage="1" showErrorMessage="1">
          <x14:formula1>
            <xm:f>Sheet2!$D$2:$D$8</xm:f>
          </x14:formula1>
          <xm:sqref>T3:T28</xm:sqref>
        </x14:dataValidation>
        <x14:dataValidation type="list" allowBlank="1" showInputMessage="1" showErrorMessage="1">
          <x14:formula1>
            <xm:f>Sheet2!$E$21:$E$23</xm:f>
          </x14:formula1>
          <xm:sqref>AC3:AC28</xm:sqref>
        </x14:dataValidation>
        <x14:dataValidation type="list" allowBlank="1" showInputMessage="1" showErrorMessage="1">
          <x14:formula1>
            <xm:f>Sheet2!$D$24:$D$26</xm:f>
          </x14:formula1>
          <xm:sqref>AD3:AD28</xm:sqref>
        </x14:dataValidation>
        <x14:dataValidation type="list" allowBlank="1" showInputMessage="1" showErrorMessage="1">
          <x14:formula1>
            <xm:f>Sheet2!$E$24:$E$26</xm:f>
          </x14:formula1>
          <xm:sqref>AE3:AE28</xm:sqref>
        </x14:dataValidation>
        <x14:dataValidation type="list" allowBlank="1" showInputMessage="1" showErrorMessage="1">
          <x14:formula1>
            <xm:f>Sheet2!$D$27:$D$30</xm:f>
          </x14:formula1>
          <xm:sqref>AF3:AF28</xm:sqref>
        </x14:dataValidation>
        <x14:dataValidation type="list" allowBlank="1" showInputMessage="1" showErrorMessage="1">
          <x14:formula1>
            <xm:f>Sheet2!$E$27:$E$30</xm:f>
          </x14:formula1>
          <xm:sqref>AG3:AG28</xm:sqref>
        </x14:dataValidation>
        <x14:dataValidation type="list" allowBlank="1" showInputMessage="1" showErrorMessage="1">
          <x14:formula1>
            <xm:f>Sheet2!$D$31:$D$32</xm:f>
          </x14:formula1>
          <xm:sqref>AH3:AH28</xm:sqref>
        </x14:dataValidation>
        <x14:dataValidation type="list" allowBlank="1" showInputMessage="1" showErrorMessage="1">
          <x14:formula1>
            <xm:f>Sheet2!$E$31:$E$32</xm:f>
          </x14:formula1>
          <xm:sqref>AI3:AI28</xm:sqref>
        </x14:dataValidation>
        <x14:dataValidation type="list" allowBlank="1" showInputMessage="1" showErrorMessage="1">
          <x14:formula1>
            <xm:f>Sheet2!$D$33:$D$36</xm:f>
          </x14:formula1>
          <xm:sqref>AJ3:AJ28</xm:sqref>
        </x14:dataValidation>
        <x14:dataValidation type="list" allowBlank="1" showInputMessage="1" showErrorMessage="1">
          <x14:formula1>
            <xm:f>Sheet2!$E$33:$E$36</xm:f>
          </x14:formula1>
          <xm:sqref>AK3:AK28</xm:sqref>
        </x14:dataValidation>
        <x14:dataValidation type="list" allowBlank="1" showInputMessage="1" showErrorMessage="1">
          <x14:formula1>
            <xm:f>Sheet2!$D$37:$D$39</xm:f>
          </x14:formula1>
          <xm:sqref>AL3:AL28</xm:sqref>
        </x14:dataValidation>
        <x14:dataValidation type="list" allowBlank="1" showInputMessage="1" showErrorMessage="1">
          <x14:formula1>
            <xm:f>Sheet2!$E$2:$E$8</xm:f>
          </x14:formula1>
          <xm:sqref>U3:U28</xm:sqref>
        </x14:dataValidation>
        <x14:dataValidation type="list" allowBlank="1" showInputMessage="1" showErrorMessage="1">
          <x14:formula1>
            <xm:f>Sheet2!$E$37:$E$39</xm:f>
          </x14:formula1>
          <xm:sqref>AM3:AM28</xm:sqref>
        </x14:dataValidation>
        <x14:dataValidation type="list" allowBlank="1" showInputMessage="1" showErrorMessage="1">
          <x14:formula1>
            <xm:f>Sheet2!$D$40:$D$42</xm:f>
          </x14:formula1>
          <xm:sqref>AN3:AN28</xm:sqref>
        </x14:dataValidation>
        <x14:dataValidation type="list" allowBlank="1" showInputMessage="1" showErrorMessage="1">
          <x14:formula1>
            <xm:f>Sheet2!$E$40:$E$42</xm:f>
          </x14:formula1>
          <xm:sqref>AO3:AO28</xm:sqref>
        </x14:dataValidation>
        <x14:dataValidation type="list" allowBlank="1" showInputMessage="1" showErrorMessage="1">
          <x14:formula1>
            <xm:f>Sheet2!$D$43:$D$44</xm:f>
          </x14:formula1>
          <xm:sqref>AP3:AP28</xm:sqref>
        </x14:dataValidation>
        <x14:dataValidation type="list" allowBlank="1" showInputMessage="1" showErrorMessage="1">
          <x14:formula1>
            <xm:f>Sheet2!$E$43:$E$44</xm:f>
          </x14:formula1>
          <xm:sqref>AQ3:AQ28</xm:sqref>
        </x14:dataValidation>
        <x14:dataValidation type="list" allowBlank="1" showInputMessage="1" showErrorMessage="1">
          <x14:formula1>
            <xm:f>Sheet2!$D$45:$D$48</xm:f>
          </x14:formula1>
          <xm:sqref>AR3:AR28</xm:sqref>
        </x14:dataValidation>
        <x14:dataValidation type="list" allowBlank="1" showInputMessage="1" showErrorMessage="1">
          <x14:formula1>
            <xm:f>Sheet2!$E$45:$E$48</xm:f>
          </x14:formula1>
          <xm:sqref>AS3:AS28</xm:sqref>
        </x14:dataValidation>
        <x14:dataValidation type="list" allowBlank="1" showInputMessage="1" showErrorMessage="1">
          <x14:formula1>
            <xm:f>Sheet2!$D$49:$D$50</xm:f>
          </x14:formula1>
          <xm:sqref>AT3:AT28</xm:sqref>
        </x14:dataValidation>
        <x14:dataValidation type="list" allowBlank="1" showInputMessage="1" showErrorMessage="1">
          <x14:formula1>
            <xm:f>Sheet2!$E$49:$E$50</xm:f>
          </x14:formula1>
          <xm:sqref>AU3:AU28</xm:sqref>
        </x14:dataValidation>
        <x14:dataValidation type="list" allowBlank="1" showInputMessage="1" showErrorMessage="1">
          <x14:formula1>
            <xm:f>Sheet2!$D$9:$D$13</xm:f>
          </x14:formula1>
          <xm:sqref>V3:V28</xm:sqref>
        </x14:dataValidation>
        <x14:dataValidation type="list" allowBlank="1" showInputMessage="1" showErrorMessage="1">
          <x14:formula1>
            <xm:f>Sheet2!$E$9:$E$13</xm:f>
          </x14:formula1>
          <xm:sqref>W3:W28</xm:sqref>
        </x14:dataValidation>
        <x14:dataValidation type="list" allowBlank="1" showInputMessage="1" showErrorMessage="1">
          <x14:formula1>
            <xm:f>Sheet2!$D$14:$D$16</xm:f>
          </x14:formula1>
          <xm:sqref>X3:X28</xm:sqref>
        </x14:dataValidation>
        <x14:dataValidation type="list" allowBlank="1" showInputMessage="1" showErrorMessage="1">
          <x14:formula1>
            <xm:f>Sheet2!$E$14:$E$16</xm:f>
          </x14:formula1>
          <xm:sqref>Y3:Y28</xm:sqref>
        </x14:dataValidation>
        <x14:dataValidation type="list" allowBlank="1" showInputMessage="1" showErrorMessage="1">
          <x14:formula1>
            <xm:f>Sheet2!$D$17:$D$20</xm:f>
          </x14:formula1>
          <xm:sqref>Z3:Z28</xm:sqref>
        </x14:dataValidation>
        <x14:dataValidation type="list" allowBlank="1" showInputMessage="1" showErrorMessage="1">
          <x14:formula1>
            <xm:f>Sheet2!$E$17:$E$20</xm:f>
          </x14:formula1>
          <xm:sqref>AA3:AA28</xm:sqref>
        </x14:dataValidation>
        <x14:dataValidation type="list" allowBlank="1" showInputMessage="1" showErrorMessage="1">
          <x14:formula1>
            <xm:f>Sheet2!$D$21:$D$23</xm:f>
          </x14:formula1>
          <xm:sqref>AB3:AB28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0"/>
  <sheetViews>
    <sheetView tabSelected="1" workbookViewId="0">
      <selection activeCell="D7" sqref="D7"/>
    </sheetView>
  </sheetViews>
  <sheetFormatPr defaultRowHeight="12.75"/>
  <cols>
    <col min="1" max="1" width="7.5703125" style="4" customWidth="1"/>
    <col min="2" max="2" width="7.42578125" style="4" customWidth="1"/>
    <col min="3" max="3" width="11.7109375" style="4" customWidth="1"/>
    <col min="4" max="4" width="68.7109375" style="19" customWidth="1"/>
    <col min="5" max="5" width="10.42578125" style="20" customWidth="1"/>
    <col min="6" max="6" width="9.140625" style="4" customWidth="1"/>
    <col min="7" max="7" width="10.5703125" style="20" customWidth="1"/>
    <col min="8" max="8" width="50.42578125" style="21" customWidth="1"/>
    <col min="9" max="9" width="11.5703125" style="19" customWidth="1"/>
    <col min="10" max="11" width="9.140625" style="22" customWidth="1"/>
    <col min="12" max="12" width="9.140625" style="4" customWidth="1"/>
    <col min="13" max="16384" width="9.140625" style="4"/>
  </cols>
  <sheetData>
    <row r="1" spans="1:36" s="18" customFormat="1" ht="48" customHeight="1">
      <c r="A1" s="13" t="s">
        <v>0</v>
      </c>
      <c r="B1" s="14" t="s">
        <v>98</v>
      </c>
      <c r="C1" s="13" t="s">
        <v>99</v>
      </c>
      <c r="D1" s="14" t="s">
        <v>100</v>
      </c>
      <c r="E1" s="14" t="s">
        <v>101</v>
      </c>
      <c r="F1" s="14" t="s">
        <v>102</v>
      </c>
      <c r="G1" s="15" t="s">
        <v>103</v>
      </c>
      <c r="H1" s="15" t="s">
        <v>104</v>
      </c>
      <c r="I1" s="15" t="s">
        <v>105</v>
      </c>
      <c r="J1" s="16" t="s">
        <v>106</v>
      </c>
      <c r="K1" s="16" t="s">
        <v>107</v>
      </c>
      <c r="L1" s="17"/>
      <c r="M1" s="17"/>
      <c r="N1" s="17"/>
      <c r="O1" s="17"/>
      <c r="P1" s="17"/>
      <c r="Q1" s="17"/>
      <c r="R1" s="17"/>
      <c r="S1" s="17"/>
      <c r="T1" s="17"/>
      <c r="U1" s="17"/>
      <c r="V1" s="17"/>
      <c r="W1" s="17"/>
      <c r="X1" s="17"/>
      <c r="Y1" s="17"/>
      <c r="Z1" s="17"/>
      <c r="AA1" s="17"/>
      <c r="AB1" s="17"/>
      <c r="AC1" s="17"/>
      <c r="AD1" s="17"/>
      <c r="AE1" s="17"/>
      <c r="AF1" s="17"/>
      <c r="AG1" s="17"/>
      <c r="AH1" s="17"/>
      <c r="AI1" s="17"/>
      <c r="AJ1" s="17"/>
    </row>
    <row r="2" spans="1:36" ht="25.5">
      <c r="A2" s="4">
        <v>1</v>
      </c>
      <c r="B2" s="4">
        <v>5159</v>
      </c>
      <c r="C2" s="4" t="b">
        <v>0</v>
      </c>
      <c r="D2" s="19" t="s">
        <v>108</v>
      </c>
      <c r="E2" s="20">
        <v>24</v>
      </c>
      <c r="G2" s="20">
        <v>763</v>
      </c>
      <c r="H2" s="21" t="s">
        <v>77</v>
      </c>
      <c r="I2" s="19" t="s">
        <v>109</v>
      </c>
      <c r="K2" s="22">
        <f>SUM(J:J)</f>
        <v>0</v>
      </c>
    </row>
    <row r="3" spans="1:36" ht="25.5">
      <c r="A3" s="4">
        <v>2</v>
      </c>
      <c r="B3" s="4">
        <v>5160</v>
      </c>
      <c r="C3" s="4" t="b">
        <v>0</v>
      </c>
      <c r="D3" s="19" t="s">
        <v>110</v>
      </c>
      <c r="E3" s="20">
        <v>22</v>
      </c>
      <c r="G3" s="20">
        <v>763</v>
      </c>
      <c r="H3" s="21" t="s">
        <v>77</v>
      </c>
      <c r="I3" s="19" t="s">
        <v>109</v>
      </c>
    </row>
    <row r="4" spans="1:36" ht="25.5">
      <c r="A4" s="4">
        <v>3</v>
      </c>
      <c r="B4" s="4">
        <v>5162</v>
      </c>
      <c r="C4" s="4" t="b">
        <v>0</v>
      </c>
      <c r="D4" s="19" t="s">
        <v>111</v>
      </c>
      <c r="E4" s="20">
        <v>20</v>
      </c>
      <c r="G4" s="20">
        <v>763</v>
      </c>
      <c r="H4" s="21" t="s">
        <v>77</v>
      </c>
      <c r="I4" s="19" t="s">
        <v>109</v>
      </c>
    </row>
    <row r="5" spans="1:36" ht="63.75">
      <c r="A5" s="4">
        <v>4</v>
      </c>
      <c r="B5" s="4">
        <v>5163</v>
      </c>
      <c r="C5" s="4" t="b">
        <v>0</v>
      </c>
      <c r="D5" s="19" t="s">
        <v>112</v>
      </c>
      <c r="E5" s="20">
        <v>24</v>
      </c>
      <c r="G5" s="20">
        <v>763</v>
      </c>
      <c r="H5" s="21" t="s">
        <v>77</v>
      </c>
      <c r="I5" s="19" t="s">
        <v>109</v>
      </c>
    </row>
    <row r="6" spans="1:36" ht="63.75">
      <c r="A6" s="4">
        <v>5</v>
      </c>
      <c r="B6" s="4">
        <v>5164</v>
      </c>
      <c r="C6" s="4" t="b">
        <v>0</v>
      </c>
      <c r="D6" s="19" t="s">
        <v>113</v>
      </c>
      <c r="E6" s="20">
        <v>22</v>
      </c>
      <c r="G6" s="20">
        <v>763</v>
      </c>
      <c r="H6" s="21" t="s">
        <v>77</v>
      </c>
      <c r="I6" s="19" t="s">
        <v>109</v>
      </c>
    </row>
    <row r="7" spans="1:36" ht="25.5">
      <c r="A7" s="4">
        <v>6</v>
      </c>
      <c r="B7" s="4">
        <v>6219</v>
      </c>
      <c r="C7" s="4" t="b">
        <v>0</v>
      </c>
      <c r="D7" s="19" t="s">
        <v>115</v>
      </c>
      <c r="E7" s="20">
        <v>21</v>
      </c>
      <c r="G7" s="20">
        <v>763</v>
      </c>
      <c r="H7" s="21" t="s">
        <v>77</v>
      </c>
      <c r="I7" s="19" t="s">
        <v>109</v>
      </c>
    </row>
    <row r="8" spans="1:36" ht="25.5">
      <c r="A8" s="4">
        <v>7</v>
      </c>
      <c r="B8" s="4">
        <v>5219</v>
      </c>
      <c r="C8" s="4" t="b">
        <v>0</v>
      </c>
      <c r="D8" s="19" t="s">
        <v>114</v>
      </c>
      <c r="E8" s="20">
        <v>19</v>
      </c>
      <c r="G8" s="20">
        <v>763</v>
      </c>
      <c r="H8" s="21" t="s">
        <v>77</v>
      </c>
      <c r="I8" s="19" t="s">
        <v>109</v>
      </c>
    </row>
    <row r="9" spans="1:36">
      <c r="A9" s="4">
        <v>8</v>
      </c>
      <c r="B9" s="4">
        <v>5168</v>
      </c>
      <c r="C9" s="4" t="b">
        <v>0</v>
      </c>
      <c r="D9" s="19" t="s">
        <v>116</v>
      </c>
      <c r="E9" s="20">
        <v>20</v>
      </c>
      <c r="G9" s="20">
        <v>764</v>
      </c>
      <c r="H9" s="21" t="s">
        <v>78</v>
      </c>
      <c r="I9" s="19" t="s">
        <v>109</v>
      </c>
    </row>
    <row r="10" spans="1:36">
      <c r="A10" s="4">
        <v>9</v>
      </c>
      <c r="B10" s="4">
        <v>5169</v>
      </c>
      <c r="C10" s="4" t="b">
        <v>0</v>
      </c>
      <c r="D10" s="19" t="s">
        <v>117</v>
      </c>
      <c r="E10" s="20">
        <v>18</v>
      </c>
      <c r="G10" s="20">
        <v>764</v>
      </c>
      <c r="H10" s="21" t="s">
        <v>78</v>
      </c>
      <c r="I10" s="19" t="s">
        <v>109</v>
      </c>
    </row>
    <row r="11" spans="1:36" ht="38.25">
      <c r="A11" s="4">
        <v>10</v>
      </c>
      <c r="B11" s="4">
        <v>5170</v>
      </c>
      <c r="C11" s="4" t="b">
        <v>0</v>
      </c>
      <c r="D11" s="19" t="s">
        <v>118</v>
      </c>
      <c r="E11" s="20">
        <v>20</v>
      </c>
      <c r="G11" s="20">
        <v>764</v>
      </c>
      <c r="H11" s="21" t="s">
        <v>78</v>
      </c>
      <c r="I11" s="19" t="s">
        <v>109</v>
      </c>
    </row>
    <row r="12" spans="1:36" ht="38.25">
      <c r="A12" s="4">
        <v>11</v>
      </c>
      <c r="B12" s="4">
        <v>6220</v>
      </c>
      <c r="C12" s="4" t="b">
        <v>0</v>
      </c>
      <c r="D12" s="19" t="s">
        <v>119</v>
      </c>
      <c r="E12" s="20">
        <v>18</v>
      </c>
      <c r="G12" s="20">
        <v>764</v>
      </c>
      <c r="H12" s="21" t="s">
        <v>78</v>
      </c>
      <c r="I12" s="19" t="s">
        <v>109</v>
      </c>
    </row>
    <row r="13" spans="1:36">
      <c r="A13" s="4">
        <v>12</v>
      </c>
      <c r="B13" s="4">
        <v>6221</v>
      </c>
      <c r="C13" s="4" t="b">
        <v>0</v>
      </c>
      <c r="D13" s="19" t="s">
        <v>120</v>
      </c>
      <c r="E13" s="20">
        <v>15</v>
      </c>
      <c r="G13" s="20">
        <v>764</v>
      </c>
      <c r="H13" s="21" t="s">
        <v>78</v>
      </c>
      <c r="I13" s="19" t="s">
        <v>109</v>
      </c>
    </row>
    <row r="14" spans="1:36" ht="25.5">
      <c r="A14" s="4">
        <v>13</v>
      </c>
      <c r="B14" s="4">
        <v>5171</v>
      </c>
      <c r="C14" s="4" t="b">
        <v>0</v>
      </c>
      <c r="D14" s="19" t="s">
        <v>121</v>
      </c>
      <c r="E14" s="20">
        <v>5</v>
      </c>
      <c r="G14" s="20">
        <v>765</v>
      </c>
      <c r="H14" s="21" t="s">
        <v>79</v>
      </c>
      <c r="I14" s="19" t="s">
        <v>109</v>
      </c>
    </row>
    <row r="15" spans="1:36" ht="25.5">
      <c r="A15" s="4">
        <v>14</v>
      </c>
      <c r="B15" s="4">
        <v>5172</v>
      </c>
      <c r="C15" s="4" t="b">
        <v>0</v>
      </c>
      <c r="D15" s="19" t="s">
        <v>122</v>
      </c>
      <c r="E15" s="20">
        <v>3</v>
      </c>
      <c r="G15" s="20">
        <v>765</v>
      </c>
      <c r="H15" s="21" t="s">
        <v>79</v>
      </c>
      <c r="I15" s="19" t="s">
        <v>109</v>
      </c>
    </row>
    <row r="16" spans="1:36" ht="25.5">
      <c r="A16" s="4">
        <v>15</v>
      </c>
      <c r="B16" s="4">
        <v>5173</v>
      </c>
      <c r="C16" s="4" t="b">
        <v>0</v>
      </c>
      <c r="D16" s="19" t="s">
        <v>123</v>
      </c>
      <c r="E16" s="20">
        <v>0</v>
      </c>
      <c r="G16" s="20">
        <v>765</v>
      </c>
      <c r="H16" s="21" t="s">
        <v>79</v>
      </c>
      <c r="I16" s="19" t="s">
        <v>109</v>
      </c>
    </row>
    <row r="17" spans="1:9" ht="25.5">
      <c r="A17" s="4">
        <v>16</v>
      </c>
      <c r="B17" s="4">
        <v>5175</v>
      </c>
      <c r="C17" s="4" t="b">
        <v>0</v>
      </c>
      <c r="D17" s="19" t="s">
        <v>124</v>
      </c>
      <c r="E17" s="20">
        <v>5</v>
      </c>
      <c r="G17" s="20">
        <v>766</v>
      </c>
      <c r="H17" s="21" t="s">
        <v>80</v>
      </c>
      <c r="I17" s="19" t="s">
        <v>125</v>
      </c>
    </row>
    <row r="18" spans="1:9" ht="25.5">
      <c r="A18" s="4">
        <v>17</v>
      </c>
      <c r="B18" s="4">
        <v>5176</v>
      </c>
      <c r="C18" s="4" t="b">
        <v>0</v>
      </c>
      <c r="D18" s="19" t="s">
        <v>126</v>
      </c>
      <c r="E18" s="20">
        <v>4</v>
      </c>
      <c r="G18" s="20">
        <v>766</v>
      </c>
      <c r="H18" s="21" t="s">
        <v>80</v>
      </c>
      <c r="I18" s="19" t="s">
        <v>125</v>
      </c>
    </row>
    <row r="19" spans="1:9" ht="25.5">
      <c r="A19" s="4">
        <v>18</v>
      </c>
      <c r="B19" s="4">
        <v>5177</v>
      </c>
      <c r="C19" s="4" t="b">
        <v>0</v>
      </c>
      <c r="D19" s="19" t="s">
        <v>127</v>
      </c>
      <c r="E19" s="20">
        <v>3</v>
      </c>
      <c r="G19" s="20">
        <v>766</v>
      </c>
      <c r="H19" s="21" t="s">
        <v>80</v>
      </c>
      <c r="I19" s="19" t="s">
        <v>125</v>
      </c>
    </row>
    <row r="20" spans="1:9" ht="25.5">
      <c r="A20" s="4">
        <v>19</v>
      </c>
      <c r="B20" s="4">
        <v>5211</v>
      </c>
      <c r="C20" s="4" t="b">
        <v>0</v>
      </c>
      <c r="D20" s="19" t="s">
        <v>128</v>
      </c>
      <c r="E20" s="20">
        <v>0</v>
      </c>
      <c r="G20" s="20">
        <v>766</v>
      </c>
      <c r="H20" s="21" t="s">
        <v>80</v>
      </c>
      <c r="I20" s="19" t="s">
        <v>125</v>
      </c>
    </row>
    <row r="21" spans="1:9">
      <c r="A21" s="4">
        <v>20</v>
      </c>
      <c r="B21" s="4">
        <v>5178</v>
      </c>
      <c r="C21" s="4" t="b">
        <v>0</v>
      </c>
      <c r="D21" s="19" t="s">
        <v>129</v>
      </c>
      <c r="E21" s="20">
        <v>5</v>
      </c>
      <c r="G21" s="20">
        <v>767</v>
      </c>
      <c r="H21" s="21" t="s">
        <v>81</v>
      </c>
      <c r="I21" s="19" t="s">
        <v>109</v>
      </c>
    </row>
    <row r="22" spans="1:9">
      <c r="A22" s="4">
        <v>21</v>
      </c>
      <c r="B22" s="4">
        <v>5179</v>
      </c>
      <c r="C22" s="4" t="b">
        <v>0</v>
      </c>
      <c r="D22" s="19" t="s">
        <v>130</v>
      </c>
      <c r="E22" s="20">
        <v>4</v>
      </c>
      <c r="G22" s="20">
        <v>767</v>
      </c>
      <c r="H22" s="21" t="s">
        <v>81</v>
      </c>
      <c r="I22" s="19" t="s">
        <v>109</v>
      </c>
    </row>
    <row r="23" spans="1:9">
      <c r="A23" s="4">
        <v>22</v>
      </c>
      <c r="B23" s="4">
        <v>5180</v>
      </c>
      <c r="C23" s="4" t="b">
        <v>0</v>
      </c>
      <c r="D23" s="19" t="s">
        <v>131</v>
      </c>
      <c r="E23" s="20">
        <v>3</v>
      </c>
      <c r="G23" s="20">
        <v>767</v>
      </c>
      <c r="H23" s="21" t="s">
        <v>81</v>
      </c>
      <c r="I23" s="19" t="s">
        <v>109</v>
      </c>
    </row>
    <row r="24" spans="1:9" ht="25.5">
      <c r="A24" s="4">
        <v>23</v>
      </c>
      <c r="B24" s="4">
        <v>5181</v>
      </c>
      <c r="C24" s="4" t="b">
        <v>0</v>
      </c>
      <c r="D24" s="19" t="s">
        <v>132</v>
      </c>
      <c r="E24" s="20">
        <v>3</v>
      </c>
      <c r="G24" s="20">
        <v>768</v>
      </c>
      <c r="H24" s="21" t="s">
        <v>82</v>
      </c>
      <c r="I24" s="19" t="s">
        <v>109</v>
      </c>
    </row>
    <row r="25" spans="1:9" ht="25.5">
      <c r="A25" s="4">
        <v>24</v>
      </c>
      <c r="B25" s="4">
        <v>5182</v>
      </c>
      <c r="C25" s="4" t="b">
        <v>0</v>
      </c>
      <c r="D25" s="19" t="s">
        <v>133</v>
      </c>
      <c r="E25" s="20">
        <v>3</v>
      </c>
      <c r="G25" s="20">
        <v>768</v>
      </c>
      <c r="H25" s="21" t="s">
        <v>82</v>
      </c>
      <c r="I25" s="19" t="s">
        <v>109</v>
      </c>
    </row>
    <row r="26" spans="1:9" ht="25.5">
      <c r="A26" s="4">
        <v>25</v>
      </c>
      <c r="B26" s="4">
        <v>5183</v>
      </c>
      <c r="C26" s="4" t="b">
        <v>0</v>
      </c>
      <c r="D26" s="19" t="s">
        <v>134</v>
      </c>
      <c r="E26" s="20">
        <v>2</v>
      </c>
      <c r="G26" s="20">
        <v>768</v>
      </c>
      <c r="H26" s="21" t="s">
        <v>82</v>
      </c>
      <c r="I26" s="19" t="s">
        <v>109</v>
      </c>
    </row>
    <row r="27" spans="1:9" ht="38.25">
      <c r="A27" s="4">
        <v>26</v>
      </c>
      <c r="B27" s="4">
        <v>5186</v>
      </c>
      <c r="C27" s="4" t="b">
        <v>0</v>
      </c>
      <c r="D27" s="19" t="s">
        <v>135</v>
      </c>
      <c r="E27" s="20">
        <v>5</v>
      </c>
      <c r="G27" s="20">
        <v>769</v>
      </c>
      <c r="H27" s="21" t="s">
        <v>83</v>
      </c>
      <c r="I27" s="19" t="s">
        <v>109</v>
      </c>
    </row>
    <row r="28" spans="1:9" ht="38.25">
      <c r="A28" s="4">
        <v>27</v>
      </c>
      <c r="B28" s="4">
        <v>5187</v>
      </c>
      <c r="C28" s="4" t="b">
        <v>0</v>
      </c>
      <c r="D28" s="19" t="s">
        <v>136</v>
      </c>
      <c r="E28" s="20">
        <v>5</v>
      </c>
      <c r="G28" s="20">
        <v>769</v>
      </c>
      <c r="H28" s="21" t="s">
        <v>83</v>
      </c>
      <c r="I28" s="19" t="s">
        <v>109</v>
      </c>
    </row>
    <row r="29" spans="1:9" ht="38.25">
      <c r="A29" s="4">
        <v>28</v>
      </c>
      <c r="B29" s="4">
        <v>5212</v>
      </c>
      <c r="C29" s="4" t="b">
        <v>0</v>
      </c>
      <c r="D29" s="19" t="s">
        <v>137</v>
      </c>
      <c r="E29" s="20">
        <v>5</v>
      </c>
      <c r="G29" s="20">
        <v>769</v>
      </c>
      <c r="H29" s="21" t="s">
        <v>83</v>
      </c>
      <c r="I29" s="19" t="s">
        <v>109</v>
      </c>
    </row>
    <row r="30" spans="1:9" ht="38.25">
      <c r="A30" s="4">
        <v>29</v>
      </c>
      <c r="B30" s="4">
        <v>5213</v>
      </c>
      <c r="C30" s="4" t="b">
        <v>0</v>
      </c>
      <c r="D30" s="19" t="s">
        <v>138</v>
      </c>
      <c r="E30" s="20">
        <v>3</v>
      </c>
      <c r="G30" s="20">
        <v>769</v>
      </c>
      <c r="H30" s="21" t="s">
        <v>83</v>
      </c>
      <c r="I30" s="19" t="s">
        <v>109</v>
      </c>
    </row>
    <row r="31" spans="1:9" ht="51">
      <c r="A31" s="4">
        <v>30</v>
      </c>
      <c r="B31" s="4">
        <v>5188</v>
      </c>
      <c r="C31" s="4" t="b">
        <v>0</v>
      </c>
      <c r="D31" s="19" t="s">
        <v>139</v>
      </c>
      <c r="E31" s="20">
        <v>3</v>
      </c>
      <c r="G31" s="20">
        <v>770</v>
      </c>
      <c r="H31" s="21" t="s">
        <v>84</v>
      </c>
      <c r="I31" s="19" t="s">
        <v>109</v>
      </c>
    </row>
    <row r="32" spans="1:9" ht="51">
      <c r="A32" s="4">
        <v>31</v>
      </c>
      <c r="B32" s="4">
        <v>5189</v>
      </c>
      <c r="C32" s="4" t="b">
        <v>0</v>
      </c>
      <c r="D32" s="19" t="s">
        <v>140</v>
      </c>
      <c r="E32" s="20">
        <v>2</v>
      </c>
      <c r="G32" s="20">
        <v>770</v>
      </c>
      <c r="H32" s="21" t="s">
        <v>84</v>
      </c>
      <c r="I32" s="19" t="s">
        <v>109</v>
      </c>
    </row>
    <row r="33" spans="1:9" ht="51">
      <c r="A33" s="4">
        <v>32</v>
      </c>
      <c r="B33" s="4">
        <v>5192</v>
      </c>
      <c r="C33" s="4" t="b">
        <v>0</v>
      </c>
      <c r="D33" s="19" t="s">
        <v>141</v>
      </c>
      <c r="E33" s="20">
        <v>3</v>
      </c>
      <c r="G33" s="20">
        <v>771</v>
      </c>
      <c r="H33" s="21" t="s">
        <v>85</v>
      </c>
      <c r="I33" s="19" t="s">
        <v>109</v>
      </c>
    </row>
    <row r="34" spans="1:9" ht="51">
      <c r="A34" s="4">
        <v>33</v>
      </c>
      <c r="B34" s="4">
        <v>5193</v>
      </c>
      <c r="C34" s="4" t="b">
        <v>0</v>
      </c>
      <c r="D34" s="19" t="s">
        <v>142</v>
      </c>
      <c r="E34" s="20">
        <v>3</v>
      </c>
      <c r="G34" s="20">
        <v>771</v>
      </c>
      <c r="H34" s="21" t="s">
        <v>85</v>
      </c>
      <c r="I34" s="19" t="s">
        <v>109</v>
      </c>
    </row>
    <row r="35" spans="1:9" ht="51">
      <c r="A35" s="4">
        <v>34</v>
      </c>
      <c r="B35" s="4">
        <v>5194</v>
      </c>
      <c r="C35" s="4" t="b">
        <v>0</v>
      </c>
      <c r="D35" s="19" t="s">
        <v>143</v>
      </c>
      <c r="E35" s="20">
        <v>2</v>
      </c>
      <c r="G35" s="20">
        <v>771</v>
      </c>
      <c r="H35" s="21" t="s">
        <v>85</v>
      </c>
      <c r="I35" s="19" t="s">
        <v>109</v>
      </c>
    </row>
    <row r="36" spans="1:9" ht="51">
      <c r="A36" s="4">
        <v>35</v>
      </c>
      <c r="B36" s="4">
        <v>5215</v>
      </c>
      <c r="C36" s="4" t="b">
        <v>0</v>
      </c>
      <c r="D36" s="19" t="s">
        <v>144</v>
      </c>
      <c r="E36" s="20">
        <v>0</v>
      </c>
      <c r="G36" s="20">
        <v>771</v>
      </c>
      <c r="H36" s="21" t="s">
        <v>85</v>
      </c>
      <c r="I36" s="19" t="s">
        <v>109</v>
      </c>
    </row>
    <row r="37" spans="1:9">
      <c r="A37" s="4">
        <v>36</v>
      </c>
      <c r="B37" s="4">
        <v>5195</v>
      </c>
      <c r="C37" s="4" t="b">
        <v>0</v>
      </c>
      <c r="D37" s="19" t="s">
        <v>145</v>
      </c>
      <c r="E37" s="20">
        <v>5</v>
      </c>
      <c r="G37" s="20">
        <v>772</v>
      </c>
      <c r="H37" s="21" t="s">
        <v>86</v>
      </c>
      <c r="I37" s="19" t="s">
        <v>125</v>
      </c>
    </row>
    <row r="38" spans="1:9">
      <c r="A38" s="4">
        <v>37</v>
      </c>
      <c r="B38" s="4">
        <v>5196</v>
      </c>
      <c r="C38" s="4" t="b">
        <v>0</v>
      </c>
      <c r="D38" s="19" t="s">
        <v>146</v>
      </c>
      <c r="E38" s="20">
        <v>4</v>
      </c>
      <c r="G38" s="20">
        <v>772</v>
      </c>
      <c r="H38" s="21" t="s">
        <v>86</v>
      </c>
      <c r="I38" s="19" t="s">
        <v>125</v>
      </c>
    </row>
    <row r="39" spans="1:9" ht="25.5">
      <c r="A39" s="4">
        <v>38</v>
      </c>
      <c r="B39" s="4">
        <v>5197</v>
      </c>
      <c r="C39" s="4" t="b">
        <v>0</v>
      </c>
      <c r="D39" s="19" t="s">
        <v>147</v>
      </c>
      <c r="E39" s="20">
        <v>3</v>
      </c>
      <c r="G39" s="20">
        <v>772</v>
      </c>
      <c r="H39" s="21" t="s">
        <v>86</v>
      </c>
      <c r="I39" s="19" t="s">
        <v>125</v>
      </c>
    </row>
    <row r="40" spans="1:9" ht="25.5">
      <c r="A40" s="4">
        <v>39</v>
      </c>
      <c r="B40" s="4">
        <v>5198</v>
      </c>
      <c r="C40" s="4" t="b">
        <v>0</v>
      </c>
      <c r="D40" s="19" t="s">
        <v>148</v>
      </c>
      <c r="E40" s="20">
        <v>5</v>
      </c>
      <c r="G40" s="20">
        <v>773</v>
      </c>
      <c r="H40" s="21" t="s">
        <v>87</v>
      </c>
      <c r="I40" s="19" t="s">
        <v>125</v>
      </c>
    </row>
    <row r="41" spans="1:9" ht="25.5">
      <c r="A41" s="4">
        <v>40</v>
      </c>
      <c r="B41" s="4">
        <v>5199</v>
      </c>
      <c r="C41" s="4" t="b">
        <v>0</v>
      </c>
      <c r="D41" s="19" t="s">
        <v>149</v>
      </c>
      <c r="E41" s="20">
        <v>4</v>
      </c>
      <c r="G41" s="20">
        <v>773</v>
      </c>
      <c r="H41" s="21" t="s">
        <v>87</v>
      </c>
      <c r="I41" s="19" t="s">
        <v>125</v>
      </c>
    </row>
    <row r="42" spans="1:9" ht="25.5">
      <c r="A42" s="4">
        <v>41</v>
      </c>
      <c r="B42" s="4">
        <v>5216</v>
      </c>
      <c r="C42" s="4" t="b">
        <v>0</v>
      </c>
      <c r="D42" s="19" t="s">
        <v>150</v>
      </c>
      <c r="E42" s="20">
        <v>3</v>
      </c>
      <c r="G42" s="20">
        <v>773</v>
      </c>
      <c r="H42" s="21" t="s">
        <v>87</v>
      </c>
      <c r="I42" s="19" t="s">
        <v>125</v>
      </c>
    </row>
    <row r="43" spans="1:9" ht="25.5">
      <c r="A43" s="4">
        <v>42</v>
      </c>
      <c r="B43" s="4">
        <v>5200</v>
      </c>
      <c r="C43" s="4" t="b">
        <v>0</v>
      </c>
      <c r="D43" s="19" t="s">
        <v>151</v>
      </c>
      <c r="E43" s="20">
        <v>5</v>
      </c>
      <c r="G43" s="20">
        <v>774</v>
      </c>
      <c r="H43" s="21" t="s">
        <v>88</v>
      </c>
      <c r="I43" s="19" t="s">
        <v>125</v>
      </c>
    </row>
    <row r="44" spans="1:9" ht="25.5">
      <c r="A44" s="4">
        <v>43</v>
      </c>
      <c r="B44" s="4">
        <v>5202</v>
      </c>
      <c r="C44" s="4" t="b">
        <v>0</v>
      </c>
      <c r="D44" s="19" t="s">
        <v>152</v>
      </c>
      <c r="E44" s="20">
        <v>0</v>
      </c>
      <c r="G44" s="20">
        <v>774</v>
      </c>
      <c r="H44" s="21" t="s">
        <v>88</v>
      </c>
      <c r="I44" s="19" t="s">
        <v>125</v>
      </c>
    </row>
    <row r="45" spans="1:9" ht="25.5">
      <c r="A45" s="4">
        <v>44</v>
      </c>
      <c r="B45" s="4">
        <v>5204</v>
      </c>
      <c r="C45" s="4" t="b">
        <v>0</v>
      </c>
      <c r="D45" s="19" t="s">
        <v>153</v>
      </c>
      <c r="E45" s="20">
        <v>8</v>
      </c>
      <c r="G45" s="20">
        <v>775</v>
      </c>
      <c r="H45" s="21" t="s">
        <v>89</v>
      </c>
      <c r="I45" s="19" t="s">
        <v>125</v>
      </c>
    </row>
    <row r="46" spans="1:9" ht="25.5">
      <c r="A46" s="4">
        <v>45</v>
      </c>
      <c r="B46" s="4">
        <v>5205</v>
      </c>
      <c r="C46" s="4" t="b">
        <v>0</v>
      </c>
      <c r="D46" s="19" t="s">
        <v>154</v>
      </c>
      <c r="E46" s="20">
        <v>8</v>
      </c>
      <c r="G46" s="20">
        <v>775</v>
      </c>
      <c r="H46" s="21" t="s">
        <v>89</v>
      </c>
      <c r="I46" s="19" t="s">
        <v>125</v>
      </c>
    </row>
    <row r="47" spans="1:9" ht="25.5">
      <c r="A47" s="4">
        <v>46</v>
      </c>
      <c r="B47" s="4">
        <v>5217</v>
      </c>
      <c r="C47" s="4" t="b">
        <v>0</v>
      </c>
      <c r="D47" s="19" t="s">
        <v>155</v>
      </c>
      <c r="E47" s="20">
        <v>10</v>
      </c>
      <c r="G47" s="20">
        <v>775</v>
      </c>
      <c r="H47" s="21" t="s">
        <v>89</v>
      </c>
      <c r="I47" s="19" t="s">
        <v>125</v>
      </c>
    </row>
    <row r="48" spans="1:9" ht="25.5">
      <c r="A48" s="4">
        <v>47</v>
      </c>
      <c r="B48" s="4">
        <v>5218</v>
      </c>
      <c r="C48" s="4" t="b">
        <v>0</v>
      </c>
      <c r="D48" s="19" t="s">
        <v>156</v>
      </c>
      <c r="E48" s="20">
        <v>8</v>
      </c>
      <c r="G48" s="20">
        <v>775</v>
      </c>
      <c r="H48" s="21" t="s">
        <v>89</v>
      </c>
      <c r="I48" s="19" t="s">
        <v>125</v>
      </c>
    </row>
    <row r="49" spans="1:9" ht="38.25">
      <c r="A49" s="4">
        <v>48</v>
      </c>
      <c r="B49" s="4">
        <v>5206</v>
      </c>
      <c r="C49" s="4" t="b">
        <v>0</v>
      </c>
      <c r="D49" s="19" t="s">
        <v>157</v>
      </c>
      <c r="E49" s="20">
        <v>4</v>
      </c>
      <c r="G49" s="20">
        <v>776</v>
      </c>
      <c r="H49" s="21" t="s">
        <v>90</v>
      </c>
      <c r="I49" s="19" t="s">
        <v>125</v>
      </c>
    </row>
    <row r="50" spans="1:9" ht="63.75">
      <c r="A50" s="4">
        <v>49</v>
      </c>
      <c r="B50" s="4">
        <v>5207</v>
      </c>
      <c r="C50" s="4" t="b">
        <v>0</v>
      </c>
      <c r="D50" s="19" t="s">
        <v>164</v>
      </c>
      <c r="E50" s="20">
        <v>5</v>
      </c>
      <c r="G50" s="20">
        <v>776</v>
      </c>
      <c r="H50" s="21" t="s">
        <v>90</v>
      </c>
      <c r="I50" s="19" t="s">
        <v>125</v>
      </c>
    </row>
  </sheetData>
  <pageMargins left="0.70000000000000007" right="0.70000000000000007" top="0.75" bottom="0.75" header="0.30000000000000004" footer="0.300000000000000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
  <sheetViews>
    <sheetView workbookViewId="0">
      <selection activeCell="A8" sqref="A8"/>
    </sheetView>
  </sheetViews>
  <sheetFormatPr defaultRowHeight="18.75"/>
  <cols>
    <col min="1" max="1" width="111.42578125" style="24" bestFit="1" customWidth="1"/>
    <col min="2" max="10" width="9.140625" style="24" customWidth="1"/>
    <col min="11" max="11" width="9.140625" style="25" customWidth="1"/>
    <col min="12" max="16384" width="9.140625" style="25"/>
  </cols>
  <sheetData>
    <row r="1" spans="1:1">
      <c r="A1" s="23" t="s">
        <v>158</v>
      </c>
    </row>
    <row r="2" spans="1:1">
      <c r="A2" s="23" t="s">
        <v>159</v>
      </c>
    </row>
    <row r="3" spans="1:1" ht="64.5" customHeight="1">
      <c r="A3" s="26" t="s">
        <v>160</v>
      </c>
    </row>
    <row r="4" spans="1:1" ht="30.75" customHeight="1">
      <c r="A4" s="23" t="s">
        <v>161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Sheet0</vt:lpstr>
      <vt:lpstr>Sheet1</vt:lpstr>
      <vt:lpstr>Sheet2</vt:lpstr>
      <vt:lpstr>Hướng_dẫn</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Quoc Toan</dc:creator>
  <cp:lastModifiedBy>Dell</cp:lastModifiedBy>
  <cp:lastPrinted>2013-05-16T09:44:02Z</cp:lastPrinted>
  <dcterms:created xsi:type="dcterms:W3CDTF">2006-09-14T07:25:16Z</dcterms:created>
  <dcterms:modified xsi:type="dcterms:W3CDTF">2026-01-13T08:02:38Z</dcterms:modified>
</cp:coreProperties>
</file>